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71fe5bd6057f658/Clientes/PM Marau/Demandas/2 - FINALIZADO/2 - Termo de Referência/Educadores Sociais/Custo estimado_v2/"/>
    </mc:Choice>
  </mc:AlternateContent>
  <xr:revisionPtr revIDLastSave="11" documentId="8_{ED7D1483-FD51-4F43-9CA1-1A1BE72BAD60}" xr6:coauthVersionLast="47" xr6:coauthVersionMax="47" xr10:uidLastSave="{F0496D96-71A3-4BD0-A85B-FAACB95646B2}"/>
  <bookViews>
    <workbookView xWindow="-108" yWindow="-108" windowWidth="23256" windowHeight="12456" tabRatio="991" activeTab="1" xr2:uid="{00000000-000D-0000-FFFF-FFFF00000000}"/>
  </bookViews>
  <sheets>
    <sheet name="TOTAL" sheetId="3" r:id="rId1"/>
    <sheet name="Educ. Social" sheetId="12" r:id="rId2"/>
    <sheet name="Crachá" sheetId="17" r:id="rId3"/>
    <sheet name="APURAÇÃO PIS e COFINS" sheetId="16" r:id="rId4"/>
    <sheet name="Planilha2" sheetId="21" r:id="rId5"/>
  </sheets>
  <externalReferences>
    <externalReference r:id="rId6"/>
    <externalReference r:id="rId7"/>
  </externalReferences>
  <definedNames>
    <definedName name="_xlnm.Print_Area" localSheetId="3">'APURAÇÃO PIS e COFINS'!$A$1:$F$48</definedName>
    <definedName name="_xlnm.Print_Area" localSheetId="2">Crachá!$A$1:$H$9</definedName>
    <definedName name="_xlnm.Print_Area" localSheetId="1">'Educ. Social'!$A$1:$I$169</definedName>
    <definedName name="_xlnm.Print_Area" localSheetId="0">TOTAL!$A$1:$F$8</definedName>
    <definedName name="Auxiliar">#REF!</definedName>
    <definedName name="CUSTO_VALE_TRANSPORTE">#REF!</definedName>
    <definedName name="ecwece4c">#REF!</definedName>
    <definedName name="MOMB4">'[1]SERVENTE MANUTENCAO'!$I$144</definedName>
    <definedName name="MONA1">#REF!</definedName>
    <definedName name="MONA2">#REF!</definedName>
    <definedName name="MONA3">[2]HIDRAULICO!$I$138</definedName>
    <definedName name="MONA4">'[2]SERVENTE (AUX PRODUCAO)'!$I$138</definedName>
    <definedName name="MONA5">#REF!</definedName>
    <definedName name="MONA6">#REF!</definedName>
    <definedName name="MONA7">#REF!</definedName>
    <definedName name="MONA8">[2]MECANICO_REFRIGERACAO!$I$138</definedName>
    <definedName name="MONB1">#REF!</definedName>
    <definedName name="MONB2">#REF!</definedName>
    <definedName name="MONB3">[2]HIDRAULICO!$I$144</definedName>
    <definedName name="MONB4">'[2]SERVENTE (AUX PRODUCAO)'!$I$144</definedName>
    <definedName name="MONB5">#REF!</definedName>
    <definedName name="MONB6">#REF!</definedName>
    <definedName name="MONB7">#REF!</definedName>
    <definedName name="MONB8">[2]MECANICO_REFRIGERACAO!$I$144</definedName>
    <definedName name="MONC1">#REF!</definedName>
    <definedName name="MONC2">#REF!</definedName>
    <definedName name="MONC3">[2]HIDRAULICO!$I$148</definedName>
    <definedName name="MONC4">'[2]SERVENTE (AUX PRODUCAO)'!$I$148</definedName>
    <definedName name="MONC5">#REF!</definedName>
    <definedName name="MONC6">#REF!</definedName>
    <definedName name="MONC7">#REF!</definedName>
    <definedName name="MONC8">[2]MECANICO_REFRIGERACAO!$I$148</definedName>
    <definedName name="mont">#REF!</definedName>
    <definedName name="MONTANTEA">#REF!</definedName>
    <definedName name="MONTANTEA1">#REF!</definedName>
    <definedName name="MONTANTEA2">#REF!</definedName>
    <definedName name="MONTANTEB">#REF!</definedName>
    <definedName name="MONTANTEB1">#REF!</definedName>
    <definedName name="MONTANTEB2">#REF!</definedName>
    <definedName name="MONTANTEC">#REF!</definedName>
    <definedName name="MONTANTEC1">#REF!</definedName>
    <definedName name="MONTANTEC2">#REF!</definedName>
    <definedName name="ok">#REF!</definedName>
    <definedName name="REMUNERACAO1">#REF!</definedName>
    <definedName name="REMUNERACAO2">#REF!</definedName>
    <definedName name="REMUNERACAO3">[2]HIDRAULICO!$I$30</definedName>
    <definedName name="REMUNERACAO4">'[2]SERVENTE (AUX PRODUCAO)'!$I$30</definedName>
    <definedName name="REMUNERACAO5">#REF!</definedName>
    <definedName name="REMUNERACAO6">#REF!</definedName>
    <definedName name="REMUNERACAO7">#REF!</definedName>
    <definedName name="REMUNERACAO8">[2]MECANICO_REFRIGERACAO!$I$30</definedName>
    <definedName name="TOTAL_MONT_A">#REF!</definedName>
    <definedName name="TOTAL1">#REF!</definedName>
    <definedName name="TOTAL2">#REF!</definedName>
    <definedName name="VALE_TRANSPORT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01" i="12" l="1"/>
  <c r="H8" i="17"/>
  <c r="H9" i="17" s="1"/>
  <c r="I100" i="12" s="1"/>
  <c r="C42" i="16" l="1"/>
  <c r="E42" i="16" s="1"/>
  <c r="F42" i="16" s="1"/>
  <c r="C41" i="16"/>
  <c r="E41" i="16" s="1"/>
  <c r="F41" i="16" s="1"/>
  <c r="C40" i="16"/>
  <c r="E40" i="16" s="1"/>
  <c r="F40" i="16" s="1"/>
  <c r="C39" i="16"/>
  <c r="E39" i="16" s="1"/>
  <c r="F39" i="16" s="1"/>
  <c r="C38" i="16"/>
  <c r="E38" i="16" s="1"/>
  <c r="F38" i="16" s="1"/>
  <c r="E37" i="16"/>
  <c r="F37" i="16" s="1"/>
  <c r="C37" i="16"/>
  <c r="C36" i="16"/>
  <c r="E36" i="16" s="1"/>
  <c r="F36" i="16" s="1"/>
  <c r="E35" i="16"/>
  <c r="F35" i="16" s="1"/>
  <c r="C35" i="16"/>
  <c r="C34" i="16"/>
  <c r="E34" i="16" s="1"/>
  <c r="F34" i="16" s="1"/>
  <c r="C33" i="16"/>
  <c r="E33" i="16" s="1"/>
  <c r="F33" i="16" s="1"/>
  <c r="F32" i="16"/>
  <c r="E32" i="16"/>
  <c r="C32" i="16"/>
  <c r="C31" i="16"/>
  <c r="E31" i="16" s="1"/>
  <c r="F31" i="16" s="1"/>
  <c r="F43" i="16" s="1"/>
  <c r="E25" i="16"/>
  <c r="F25" i="16" s="1"/>
  <c r="C25" i="16"/>
  <c r="C24" i="16"/>
  <c r="E24" i="16" s="1"/>
  <c r="F24" i="16" s="1"/>
  <c r="C23" i="16"/>
  <c r="E23" i="16" s="1"/>
  <c r="F23" i="16" s="1"/>
  <c r="C22" i="16"/>
  <c r="E22" i="16" s="1"/>
  <c r="F22" i="16" s="1"/>
  <c r="C21" i="16"/>
  <c r="E21" i="16" s="1"/>
  <c r="F21" i="16" s="1"/>
  <c r="C20" i="16"/>
  <c r="E20" i="16" s="1"/>
  <c r="F20" i="16" s="1"/>
  <c r="C19" i="16"/>
  <c r="E19" i="16" s="1"/>
  <c r="F19" i="16" s="1"/>
  <c r="C18" i="16"/>
  <c r="E18" i="16" s="1"/>
  <c r="F18" i="16" s="1"/>
  <c r="E17" i="16"/>
  <c r="F17" i="16" s="1"/>
  <c r="C17" i="16"/>
  <c r="C16" i="16"/>
  <c r="E16" i="16" s="1"/>
  <c r="F16" i="16" s="1"/>
  <c r="C15" i="16"/>
  <c r="E15" i="16" s="1"/>
  <c r="F15" i="16" s="1"/>
  <c r="C14" i="16"/>
  <c r="E14" i="16" s="1"/>
  <c r="F14" i="16" s="1"/>
  <c r="F26" i="16" s="1"/>
  <c r="H164" i="12" l="1"/>
  <c r="A164" i="12"/>
  <c r="I139" i="12"/>
  <c r="D137" i="12" s="1"/>
  <c r="E137" i="12" s="1"/>
  <c r="G139" i="12"/>
  <c r="D135" i="12" s="1"/>
  <c r="E135" i="12" s="1"/>
  <c r="H136" i="12"/>
  <c r="H139" i="12" s="1"/>
  <c r="D136" i="12" s="1"/>
  <c r="E136" i="12" s="1"/>
  <c r="F136" i="12"/>
  <c r="F135" i="12"/>
  <c r="F134" i="12"/>
  <c r="I114" i="12"/>
  <c r="I110" i="12"/>
  <c r="G94" i="12"/>
  <c r="A94" i="12"/>
  <c r="H93" i="12"/>
  <c r="G90" i="12"/>
  <c r="C90" i="12"/>
  <c r="A90" i="12"/>
  <c r="G86" i="12"/>
  <c r="C86" i="12"/>
  <c r="A86" i="12"/>
  <c r="H64" i="12"/>
  <c r="H59" i="12"/>
  <c r="H48" i="12"/>
  <c r="H65" i="12" s="1"/>
  <c r="B36" i="12"/>
  <c r="I35" i="12"/>
  <c r="I34" i="12"/>
  <c r="I33" i="12"/>
  <c r="I31" i="12"/>
  <c r="I30" i="12"/>
  <c r="I29" i="12"/>
  <c r="A29" i="12"/>
  <c r="A30" i="12" s="1"/>
  <c r="A31" i="12" s="1"/>
  <c r="A32" i="12" s="1"/>
  <c r="A33" i="12" s="1"/>
  <c r="A34" i="12" s="1"/>
  <c r="A35" i="12" s="1"/>
  <c r="A36" i="12" s="1"/>
  <c r="I28" i="12"/>
  <c r="F86" i="12" s="1"/>
  <c r="I15" i="12"/>
  <c r="C94" i="12" s="1"/>
  <c r="A6" i="12"/>
  <c r="G5" i="12"/>
  <c r="H86" i="12" l="1"/>
  <c r="E94" i="12"/>
  <c r="F94" i="12" s="1"/>
  <c r="H94" i="12" s="1"/>
  <c r="I94" i="12" s="1"/>
  <c r="I79" i="12" s="1"/>
  <c r="E86" i="12"/>
  <c r="E90" i="12"/>
  <c r="F90" i="12" s="1"/>
  <c r="H90" i="12" s="1"/>
  <c r="I90" i="12" s="1"/>
  <c r="I80" i="12" s="1"/>
  <c r="I21" i="12"/>
  <c r="I32" i="12" s="1"/>
  <c r="I37" i="12" s="1"/>
  <c r="H68" i="12"/>
  <c r="H72" i="12"/>
  <c r="I155" i="12"/>
  <c r="I154" i="12"/>
  <c r="H67" i="12"/>
  <c r="H73" i="12"/>
  <c r="I86" i="12" l="1"/>
  <c r="I81" i="12" s="1"/>
  <c r="I116" i="12" s="1"/>
  <c r="H69" i="12"/>
  <c r="H74" i="12"/>
  <c r="H80" i="12"/>
  <c r="H79" i="12"/>
  <c r="H31" i="12"/>
  <c r="I64" i="12"/>
  <c r="I55" i="12"/>
  <c r="I45" i="12"/>
  <c r="I41" i="12"/>
  <c r="H36" i="12"/>
  <c r="H28" i="12"/>
  <c r="I46" i="12"/>
  <c r="I42" i="12"/>
  <c r="H34" i="12"/>
  <c r="I147" i="12"/>
  <c r="I72" i="12"/>
  <c r="I68" i="12"/>
  <c r="I66" i="12"/>
  <c r="I58" i="12"/>
  <c r="I54" i="12"/>
  <c r="I44" i="12"/>
  <c r="I40" i="12"/>
  <c r="A118" i="12"/>
  <c r="I65" i="12"/>
  <c r="I63" i="12"/>
  <c r="I57" i="12"/>
  <c r="I53" i="12"/>
  <c r="I47" i="12"/>
  <c r="I43" i="12"/>
  <c r="H33" i="12"/>
  <c r="I73" i="12"/>
  <c r="I67" i="12"/>
  <c r="I52" i="12"/>
  <c r="H30" i="12"/>
  <c r="A105" i="12"/>
  <c r="I56" i="12"/>
  <c r="H29" i="12"/>
  <c r="H35" i="12"/>
  <c r="H32" i="12"/>
  <c r="I103" i="12" l="1"/>
  <c r="H81" i="12"/>
  <c r="H82" i="12" s="1"/>
  <c r="I82" i="12"/>
  <c r="I149" i="12" s="1"/>
  <c r="H76" i="12"/>
  <c r="I69" i="12"/>
  <c r="E105" i="12" s="1"/>
  <c r="H37" i="12"/>
  <c r="I59" i="12"/>
  <c r="I48" i="12"/>
  <c r="I74" i="12"/>
  <c r="G118" i="12" l="1"/>
  <c r="G105" i="12"/>
  <c r="E118" i="12"/>
  <c r="F105" i="12"/>
  <c r="F118" i="12"/>
  <c r="I148" i="12"/>
  <c r="I76" i="12"/>
  <c r="I96" i="12" s="1"/>
  <c r="A134" i="12" s="1"/>
  <c r="C118" i="12"/>
  <c r="C105" i="12"/>
  <c r="D118" i="12"/>
  <c r="D105" i="12"/>
  <c r="H96" i="12"/>
  <c r="H105" i="12" l="1"/>
  <c r="I105" i="12" s="1"/>
  <c r="I150" i="12"/>
  <c r="H118" i="12"/>
  <c r="I118" i="12" s="1"/>
  <c r="G116" i="12" l="1"/>
  <c r="H113" i="12"/>
  <c r="H114" i="12" s="1"/>
  <c r="H109" i="12"/>
  <c r="H108" i="12"/>
  <c r="H110" i="12" l="1"/>
  <c r="J114" i="12" s="1"/>
  <c r="D7" i="3" l="1"/>
  <c r="I101" i="12" l="1"/>
  <c r="H100" i="12" l="1"/>
  <c r="H120" i="12" s="1"/>
  <c r="I153" i="12"/>
  <c r="I120" i="12"/>
  <c r="C134" i="12" s="1"/>
  <c r="D134" i="12" s="1"/>
  <c r="I125" i="12" l="1"/>
  <c r="H125" i="12" s="1"/>
  <c r="I128" i="12"/>
  <c r="H128" i="12" s="1"/>
  <c r="I124" i="12"/>
  <c r="I126" i="12"/>
  <c r="H126" i="12" s="1"/>
  <c r="I127" i="12"/>
  <c r="H127" i="12" s="1"/>
  <c r="I156" i="12"/>
  <c r="I129" i="12" l="1"/>
  <c r="H124" i="12"/>
  <c r="H129" i="12" s="1"/>
  <c r="H143" i="12" s="1"/>
  <c r="I160" i="12" l="1"/>
  <c r="G164" i="12" s="1"/>
  <c r="I143" i="12"/>
  <c r="I159" i="12"/>
  <c r="H159" i="12" l="1"/>
  <c r="H160" i="12" s="1"/>
  <c r="C6" i="3"/>
  <c r="E6" i="3" s="1"/>
  <c r="H154" i="12"/>
  <c r="G169" i="12"/>
  <c r="I169" i="12" s="1"/>
  <c r="H155" i="12"/>
  <c r="H147" i="12"/>
  <c r="H149" i="12"/>
  <c r="H148" i="12"/>
  <c r="I164" i="12"/>
  <c r="I166" i="12" s="1"/>
  <c r="H153" i="12"/>
  <c r="H156" i="12" l="1"/>
  <c r="E7" i="3"/>
  <c r="F6" i="3"/>
  <c r="F7" i="3" s="1"/>
  <c r="H150" i="12"/>
</calcChain>
</file>

<file path=xl/sharedStrings.xml><?xml version="1.0" encoding="utf-8"?>
<sst xmlns="http://schemas.openxmlformats.org/spreadsheetml/2006/main" count="298" uniqueCount="222">
  <si>
    <t>PROCESSO:</t>
  </si>
  <si>
    <r>
      <rPr>
        <b/>
        <sz val="14"/>
        <color rgb="FF000000"/>
        <rFont val="Calibri"/>
        <family val="2"/>
        <charset val="1"/>
      </rPr>
      <t xml:space="preserve">REGIME DE TRIBUTAÇÃO: </t>
    </r>
    <r>
      <rPr>
        <b/>
        <sz val="14"/>
        <color rgb="FFFF0000"/>
        <rFont val="Calibri"/>
        <family val="2"/>
        <charset val="1"/>
      </rPr>
      <t>LUCRO REAL</t>
    </r>
  </si>
  <si>
    <t>LICITAÇÃO/EDITAL</t>
  </si>
  <si>
    <t>ABERTURA:</t>
  </si>
  <si>
    <t>Cargo/Função:</t>
  </si>
  <si>
    <t>Convenção Coletiva de Trabalho:</t>
  </si>
  <si>
    <t>INSALUBRIDADE (10%, 20%, 40%)</t>
  </si>
  <si>
    <t>Não aplicável</t>
  </si>
  <si>
    <t>Origem do salário:</t>
  </si>
  <si>
    <t>Cidade:</t>
  </si>
  <si>
    <t>PERICULOSIDADE (30%)</t>
  </si>
  <si>
    <t>Salário Normativo</t>
  </si>
  <si>
    <t>Vlr. do salário e nº de horas correspondentes</t>
  </si>
  <si>
    <t>ISS</t>
  </si>
  <si>
    <t>Tarifa Transporte</t>
  </si>
  <si>
    <t>CCT</t>
  </si>
  <si>
    <t>Vr. Unitário</t>
  </si>
  <si>
    <t>Dias</t>
  </si>
  <si>
    <t>Desconto</t>
  </si>
  <si>
    <t>Auxílio Alimentação</t>
  </si>
  <si>
    <t>Auxílio Lanche</t>
  </si>
  <si>
    <t>Adicional de Supervisor (37%)</t>
  </si>
  <si>
    <t>Porcentagem</t>
  </si>
  <si>
    <t>Base de cálculo da insalubridade</t>
  </si>
  <si>
    <t>Valor</t>
  </si>
  <si>
    <t>Quantitativo de horas trabalhadas em feriados no mês (estimado) - Não aplicável para postos 12x36</t>
  </si>
  <si>
    <t>Horas por mês</t>
  </si>
  <si>
    <t>Acréscimo da hora extra</t>
  </si>
  <si>
    <t>Hora Intervalar (somente para postos 12x36, quando for o caso)</t>
  </si>
  <si>
    <t>MONTANTE A</t>
  </si>
  <si>
    <t>I</t>
  </si>
  <si>
    <t>Remuneração - Grupo I</t>
  </si>
  <si>
    <t>%</t>
  </si>
  <si>
    <t>Valor Mensal/unidade de serviço (R$)</t>
  </si>
  <si>
    <t>Salário</t>
  </si>
  <si>
    <r>
      <rPr>
        <sz val="8"/>
        <color rgb="FF000000"/>
        <rFont val="Calibri"/>
        <family val="2"/>
        <charset val="1"/>
      </rPr>
      <t xml:space="preserve">Adicional Periculosidade 30% </t>
    </r>
    <r>
      <rPr>
        <b/>
        <sz val="5"/>
        <color rgb="FF000000"/>
        <rFont val="Calibri"/>
        <family val="2"/>
        <charset val="1"/>
      </rPr>
      <t>(Ver súmulas 364, 132 e 191 do TST)</t>
    </r>
  </si>
  <si>
    <r>
      <rPr>
        <sz val="8"/>
        <color rgb="FF000000"/>
        <rFont val="Calibri"/>
        <family val="2"/>
        <charset val="1"/>
      </rPr>
      <t xml:space="preserve">Adicional Insalubridade 10% </t>
    </r>
    <r>
      <rPr>
        <b/>
        <sz val="5"/>
        <color rgb="FF000000"/>
        <rFont val="Calibri"/>
        <family val="2"/>
        <charset val="1"/>
      </rPr>
      <t>(Ver súmula 228 e 139 TST)</t>
    </r>
  </si>
  <si>
    <r>
      <rPr>
        <sz val="8"/>
        <color rgb="FF000000"/>
        <rFont val="Calibri"/>
        <family val="2"/>
        <charset val="1"/>
      </rPr>
      <t xml:space="preserve">Adicional Insalubridade 20% </t>
    </r>
    <r>
      <rPr>
        <b/>
        <sz val="5"/>
        <color rgb="FF000000"/>
        <rFont val="Calibri"/>
        <family val="2"/>
        <charset val="1"/>
      </rPr>
      <t>(Ver súmula 228 e 139 TST)</t>
    </r>
  </si>
  <si>
    <r>
      <rPr>
        <sz val="8"/>
        <color rgb="FF000000"/>
        <rFont val="Calibri"/>
        <family val="2"/>
        <charset val="1"/>
      </rPr>
      <t xml:space="preserve">Adicional Insalubridade 40% </t>
    </r>
    <r>
      <rPr>
        <b/>
        <sz val="5"/>
        <color rgb="FF000000"/>
        <rFont val="Calibri"/>
        <family val="2"/>
        <charset val="1"/>
      </rPr>
      <t>(Ver súmula 228 e 139 TST)</t>
    </r>
  </si>
  <si>
    <r>
      <rPr>
        <sz val="8"/>
        <color rgb="FF000000"/>
        <rFont val="Calibri"/>
        <family val="2"/>
        <charset val="1"/>
      </rPr>
      <t xml:space="preserve">Adicional de Supervisor </t>
    </r>
    <r>
      <rPr>
        <b/>
        <sz val="5"/>
        <color rgb="FF000000"/>
        <rFont val="Calibri"/>
        <family val="2"/>
        <charset val="1"/>
      </rPr>
      <t>(IN 02/2008 MPOG SLTI)</t>
    </r>
  </si>
  <si>
    <t>Feriados</t>
  </si>
  <si>
    <t>DSR =  número total das horas extras do mês / número de dias úteis X domingos e feriados do mês X valor da hora extra com acréscimo</t>
  </si>
  <si>
    <t>Total de Remuneração</t>
  </si>
  <si>
    <t>II</t>
  </si>
  <si>
    <t>Encargos Sociais - Grupo II: Obrigações Sociais</t>
  </si>
  <si>
    <r>
      <rPr>
        <sz val="8"/>
        <color rgb="FF000000"/>
        <rFont val="Calibri"/>
        <family val="2"/>
        <charset val="1"/>
      </rPr>
      <t xml:space="preserve">INSS </t>
    </r>
    <r>
      <rPr>
        <b/>
        <sz val="5"/>
        <color rgb="FF000000"/>
        <rFont val="Calibri"/>
        <family val="2"/>
        <charset val="1"/>
      </rPr>
      <t>(art. 22, inc. I, Lei nº 8.212/91)</t>
    </r>
  </si>
  <si>
    <r>
      <rPr>
        <sz val="8"/>
        <color rgb="FF000000"/>
        <rFont val="Calibri"/>
        <family val="2"/>
        <charset val="1"/>
      </rPr>
      <t xml:space="preserve">SESI ou SESC </t>
    </r>
    <r>
      <rPr>
        <b/>
        <sz val="5"/>
        <color rgb="FF000000"/>
        <rFont val="Calibri"/>
        <family val="2"/>
        <charset val="1"/>
      </rPr>
      <t>(art. 30, Lei nº 8.036/90)</t>
    </r>
  </si>
  <si>
    <r>
      <rPr>
        <sz val="8"/>
        <color rgb="FF000000"/>
        <rFont val="Calibri"/>
        <family val="2"/>
        <charset val="1"/>
      </rPr>
      <t xml:space="preserve">SENAI ou SENAC </t>
    </r>
    <r>
      <rPr>
        <b/>
        <sz val="5"/>
        <color rgb="FF000000"/>
        <rFont val="Calibri"/>
        <family val="2"/>
        <charset val="1"/>
      </rPr>
      <t>(Decreto-Lei nº 2.318/86)</t>
    </r>
  </si>
  <si>
    <r>
      <rPr>
        <sz val="8"/>
        <color rgb="FF000000"/>
        <rFont val="Calibri"/>
        <family val="2"/>
        <charset val="1"/>
      </rPr>
      <t xml:space="preserve">INCRA </t>
    </r>
    <r>
      <rPr>
        <b/>
        <sz val="5"/>
        <color rgb="FF000000"/>
        <rFont val="Calibri"/>
        <family val="2"/>
        <charset val="1"/>
      </rPr>
      <t>(art. 15I, Lei Complementar nº 011/71)</t>
    </r>
  </si>
  <si>
    <r>
      <rPr>
        <sz val="8"/>
        <color rgb="FF000000"/>
        <rFont val="Calibri"/>
        <family val="2"/>
        <charset val="1"/>
      </rPr>
      <t xml:space="preserve">SALÁRIO EDUCAÇÃO </t>
    </r>
    <r>
      <rPr>
        <b/>
        <sz val="5"/>
        <color rgb="FF000000"/>
        <rFont val="Calibri"/>
        <family val="2"/>
        <charset val="1"/>
      </rPr>
      <t>(art. , inc. I, Decreto nº 87.043/82)</t>
    </r>
  </si>
  <si>
    <r>
      <rPr>
        <sz val="8"/>
        <color rgb="FF000000"/>
        <rFont val="Calibri"/>
        <family val="2"/>
        <charset val="1"/>
      </rPr>
      <t>FGTS</t>
    </r>
    <r>
      <rPr>
        <b/>
        <sz val="5"/>
        <color rgb="FF000000"/>
        <rFont val="Calibri"/>
        <family val="2"/>
        <charset val="1"/>
      </rPr>
      <t xml:space="preserve"> (art. 15, Lei nº 8.036/90)</t>
    </r>
  </si>
  <si>
    <r>
      <rPr>
        <sz val="8"/>
        <color rgb="FF000000"/>
        <rFont val="Calibri"/>
        <family val="2"/>
        <charset val="1"/>
      </rPr>
      <t xml:space="preserve">SEG. ACIDENTE DO TRABALHO 1%, 2% e 3% </t>
    </r>
    <r>
      <rPr>
        <b/>
        <sz val="5"/>
        <color rgb="FF000000"/>
        <rFont val="Calibri"/>
        <family val="2"/>
        <charset val="1"/>
      </rPr>
      <t>(art. 22, inc. II, alíneas "b" e "c", da Lei nº 8.212/91)</t>
    </r>
  </si>
  <si>
    <r>
      <rPr>
        <sz val="8"/>
        <color rgb="FF000000"/>
        <rFont val="Calibri"/>
        <family val="2"/>
        <charset val="1"/>
      </rPr>
      <t xml:space="preserve">SEBRAE </t>
    </r>
    <r>
      <rPr>
        <b/>
        <sz val="5"/>
        <color rgb="FF000000"/>
        <rFont val="Calibri"/>
        <family val="2"/>
        <charset val="1"/>
      </rPr>
      <t>(§ 3º, art. 8º, Lei nº 8.029/90)</t>
    </r>
  </si>
  <si>
    <t>Total do Grupo II</t>
  </si>
  <si>
    <t>Os percentuais para o SAT podem variar de 0,50% a 6,00% em função do Fator de Acidente Previdenciário (FAP), Decreto nº 6.957/2009</t>
  </si>
  <si>
    <t>Deverá obrigatoriamente acompanhar a proposta de preços e a planilha de custos e formação de preços a prova do Fator Acidentário de Prevenção – FAP por meio de impressão de consulta ao site do Ministério da Previdência Social (que pode ser obtido no endereço eletrônico http://www2.dataprev.gov.br/fap/fap.htm), independentemente de alteração da alíquota da parcela do Seguro Acidente de Trabalho disposta no Quadro II da referida planilha.</t>
  </si>
  <si>
    <t>III</t>
  </si>
  <si>
    <t>Encargos Sociais - Grupo III: Tempo Não Trabalhado</t>
  </si>
  <si>
    <t>FÉRIAS GOZADAS + ADICIONAL DE FÉRIAS</t>
  </si>
  <si>
    <r>
      <rPr>
        <sz val="8"/>
        <color rgb="FF000000"/>
        <rFont val="Calibri"/>
        <family val="2"/>
        <charset val="1"/>
      </rPr>
      <t>FALTAS ABONADAS</t>
    </r>
    <r>
      <rPr>
        <b/>
        <vertAlign val="superscript"/>
        <sz val="8"/>
        <color rgb="FF000000"/>
        <rFont val="Calibri"/>
        <family val="2"/>
        <charset val="1"/>
      </rPr>
      <t xml:space="preserve"> (3)</t>
    </r>
  </si>
  <si>
    <r>
      <rPr>
        <sz val="8"/>
        <color rgb="FF000000"/>
        <rFont val="Calibri"/>
        <family val="2"/>
        <charset val="1"/>
      </rPr>
      <t xml:space="preserve">FALTAS LEGAIS </t>
    </r>
    <r>
      <rPr>
        <vertAlign val="superscript"/>
        <sz val="8"/>
        <color rgb="FF000000"/>
        <rFont val="Calibri"/>
        <family val="2"/>
        <charset val="1"/>
      </rPr>
      <t>(4)</t>
    </r>
  </si>
  <si>
    <t>LICENÇA MATERNIDADE</t>
  </si>
  <si>
    <t>LICENÇA PATERNIDADE</t>
  </si>
  <si>
    <t>ACIDENTE DE TRABALHO</t>
  </si>
  <si>
    <t>AVISO PRÉVIO TRABALHADO</t>
  </si>
  <si>
    <t>13º SALÁRIO</t>
  </si>
  <si>
    <t>Total do Grupo III</t>
  </si>
  <si>
    <t>(3)</t>
  </si>
  <si>
    <t>Faltas Justificadas por Auxílio Doença</t>
  </si>
  <si>
    <t>(4)</t>
  </si>
  <si>
    <t>Faltas Legais - Art. 473 CLT</t>
  </si>
  <si>
    <t>IV</t>
  </si>
  <si>
    <t>Encargos Sociais - Grupo IV: Indenizações</t>
  </si>
  <si>
    <t>Total do Grupo IV</t>
  </si>
  <si>
    <t>V</t>
  </si>
  <si>
    <t>Encargos Sociais - Grupo V: Incidências</t>
  </si>
  <si>
    <t>Total do Grupo V</t>
  </si>
  <si>
    <t>TOTAL DOS ENCAGOS SOCIAIS (II + III + IV + V)</t>
  </si>
  <si>
    <t>VI</t>
  </si>
  <si>
    <t>Demais custos relativos à Norma Coletiva ou Disposições Legais - Grupo VI</t>
  </si>
  <si>
    <t>Vale-Transporte⁽⁵⁾</t>
  </si>
  <si>
    <t>Total do Grupo VI</t>
  </si>
  <si>
    <t>(5)</t>
  </si>
  <si>
    <t>O valor do vale-transporte pode variar de acordo com o modal fornecido pelo empregador.</t>
  </si>
  <si>
    <t>MEMÓRIA DE CÁLCULO DO VALE TRANSPORTE</t>
  </si>
  <si>
    <t>Valor Unitário</t>
  </si>
  <si>
    <t>Dias de Trabalho</t>
  </si>
  <si>
    <t>Vale p/dia</t>
  </si>
  <si>
    <t>Custo total</t>
  </si>
  <si>
    <t>Base de cálculo</t>
  </si>
  <si>
    <t>Percentual de desconto</t>
  </si>
  <si>
    <t>Valor desconto</t>
  </si>
  <si>
    <t>Custo efetivo</t>
  </si>
  <si>
    <t>MEMÓRIA DE CÁLCULO DO VALE LANCHE</t>
  </si>
  <si>
    <t>Dias por mês</t>
  </si>
  <si>
    <t>MEMÓRIA DE CÁLCULO DO VALE ALIMENTAÇÃO</t>
  </si>
  <si>
    <t>TOTAL DO MONTANTE A (I + II + III+ IV + V +VI)</t>
  </si>
  <si>
    <t>MONTANTE B</t>
  </si>
  <si>
    <t>Despesas Diretas</t>
  </si>
  <si>
    <t>Total de Despesas Diretas</t>
  </si>
  <si>
    <t>Dedução Vale Transporte</t>
  </si>
  <si>
    <t>Remuneração (Grupo I)</t>
  </si>
  <si>
    <t>Obrigações Sociais (Grupo II)</t>
  </si>
  <si>
    <t>Tempo Não Trabalhado (Grupo III)</t>
  </si>
  <si>
    <t>Indenizações (Grupo IV)</t>
  </si>
  <si>
    <t>Incidências (Grupo V)</t>
  </si>
  <si>
    <t>Demais Custos CCT</t>
  </si>
  <si>
    <t>Total Montante A</t>
  </si>
  <si>
    <t>Base de Cálculo</t>
  </si>
  <si>
    <t>Despesas Administrativas</t>
  </si>
  <si>
    <t>Seguros</t>
  </si>
  <si>
    <t>Total de Despesas Indiretas</t>
  </si>
  <si>
    <t>Lucro</t>
  </si>
  <si>
    <t>Total do Lucro</t>
  </si>
  <si>
    <t>TOTAL DO MONTANTE B (I + II + III)</t>
  </si>
  <si>
    <t>MONTANTE C</t>
  </si>
  <si>
    <r>
      <rPr>
        <b/>
        <sz val="10"/>
        <color rgb="FF000000"/>
        <rFont val="Calibri"/>
        <family val="2"/>
        <charset val="1"/>
      </rPr>
      <t xml:space="preserve">Tributos </t>
    </r>
    <r>
      <rPr>
        <b/>
        <vertAlign val="superscript"/>
        <sz val="10"/>
        <color rgb="FF000000"/>
        <rFont val="Calibri"/>
        <family val="2"/>
        <charset val="1"/>
      </rPr>
      <t>(8)</t>
    </r>
  </si>
  <si>
    <t>PIS</t>
  </si>
  <si>
    <t>COFINS</t>
  </si>
  <si>
    <t>Outros (CPRB)</t>
  </si>
  <si>
    <t>Total de Tributos</t>
  </si>
  <si>
    <t>(8)</t>
  </si>
  <si>
    <t>O valor referente a tributos é obtido aplicando-se o percentual sobre o valor do faturamento.</t>
  </si>
  <si>
    <t>(9)</t>
  </si>
  <si>
    <t>MEMÓRIA DE CÁLCULO DOS TRIBUTOS</t>
  </si>
  <si>
    <t>Montante A</t>
  </si>
  <si>
    <t>Montante B</t>
  </si>
  <si>
    <t>Custo total por empregado</t>
  </si>
  <si>
    <t>TRIBUTOS</t>
  </si>
  <si>
    <t>LUCRO PRESUMIDO</t>
  </si>
  <si>
    <t>Coeficiente L. Real</t>
  </si>
  <si>
    <t>Coeficiente L. Presumido</t>
  </si>
  <si>
    <t>SIMPLES</t>
  </si>
  <si>
    <t>(*)</t>
  </si>
  <si>
    <r>
      <rPr>
        <sz val="8"/>
        <color rgb="FF000000"/>
        <rFont val="Calibri"/>
        <family val="2"/>
        <charset val="1"/>
      </rPr>
      <t xml:space="preserve">Outros (CPRB) </t>
    </r>
    <r>
      <rPr>
        <vertAlign val="superscript"/>
        <sz val="8"/>
        <color rgb="FF000000"/>
        <rFont val="Calibri"/>
        <family val="2"/>
        <charset val="1"/>
      </rPr>
      <t>(1)</t>
    </r>
  </si>
  <si>
    <t>TOTAL</t>
  </si>
  <si>
    <t>As empresas optantes pela desoneração da Folha de Pagamento prevista na Lei Federal nº 12.546/2011 devem preencher a alíquota no campo "Outros (CPRB)"</t>
  </si>
  <si>
    <t>TOTAL DO MONTANTE C</t>
  </si>
  <si>
    <t>QUADRO RESUMO</t>
  </si>
  <si>
    <t>Remuneração (I)</t>
  </si>
  <si>
    <t>Encargos Sociais (II + III + IV + V)</t>
  </si>
  <si>
    <t>Demais Custos realtivos a Norma Coletiva ou Disposições Legais (VI)</t>
  </si>
  <si>
    <t xml:space="preserve">Total do Montante A </t>
  </si>
  <si>
    <t>Despesas Diretas (I)</t>
  </si>
  <si>
    <t>Despesas Indiretas (II)</t>
  </si>
  <si>
    <t>Lucro (III)</t>
  </si>
  <si>
    <t xml:space="preserve">Total do Montante B </t>
  </si>
  <si>
    <t>Tributos (I)</t>
  </si>
  <si>
    <t xml:space="preserve">Total do Montante C </t>
  </si>
  <si>
    <t>Serviço</t>
  </si>
  <si>
    <t>Valor Mensal por Unidade de Serviço (A + B + C)</t>
  </si>
  <si>
    <t>Quantidade de Unidade de Serviços</t>
  </si>
  <si>
    <t>Valor mensal do serviço</t>
  </si>
  <si>
    <t>Subtotal</t>
  </si>
  <si>
    <t>Função</t>
  </si>
  <si>
    <t>Carga Horária</t>
  </si>
  <si>
    <t>Nº de Postos</t>
  </si>
  <si>
    <t>AVISO PRÉVIO INDENIZADO</t>
  </si>
  <si>
    <t>INCIDÊNCIA DO FGTS SOBRE O AVISO PRÉVIO INDENIZADO</t>
  </si>
  <si>
    <t>MULTA SOBRE FGTS E CONTRIBUIÇÕES SOCIAIS SOBRE O AVISO PRÉVIO INDENIZADO</t>
  </si>
  <si>
    <t xml:space="preserve">INCIDÊNCIA DE GPS, FGTS  E OUTRAS CONTRIBUIÇÕES SOBRE O AVISO PRÉVIO TRABALHADO </t>
  </si>
  <si>
    <t xml:space="preserve">MULTA SOBRE FGTS E CONTRIBUIÇÕES SOCIAIS SOBRE O AVISO PRÉVIO TRABALHADO </t>
  </si>
  <si>
    <t>INCIDÊNCIA GRUPO II (Obrigações Sociais) X GRUPO III (Tempo Não Trabalhado) Itens 1 e 7</t>
  </si>
  <si>
    <t>INCIDÊNCIA GRUPO II (Obrigações Sociais) X GRUPO III (Tempo Não Trabalhado) Itens 2,3,4,5, e 6</t>
  </si>
  <si>
    <t>LIMITE DOS QUADROS II (Despesas Indiretas) e III (Lucro) sobre Montante A (exceto Vale-transporte)</t>
  </si>
  <si>
    <t>Marau/RS</t>
  </si>
  <si>
    <t>40H</t>
  </si>
  <si>
    <t>Valor Hora</t>
  </si>
  <si>
    <t xml:space="preserve">Valor. Unit. </t>
  </si>
  <si>
    <t>Quant. Horas</t>
  </si>
  <si>
    <t>LIMITE QUADRO I (Despesas Diretas) sobre Montante A (exceto Vale-transporte):</t>
  </si>
  <si>
    <t>Somente poderão ser modificadas pelo licitante as rubricas em AMARELO.</t>
  </si>
  <si>
    <r>
      <t xml:space="preserve">PLANILHA DE CUSTOS E FORMAÇÃO DE PREÇOS DE SERVIÇOS CONTINUADOS </t>
    </r>
    <r>
      <rPr>
        <b/>
        <u/>
        <sz val="10"/>
        <color rgb="FFFF0000"/>
        <rFont val="Calibri"/>
        <family val="2"/>
        <charset val="1"/>
      </rPr>
      <t>COM DEDICAÇÃO EXCLUSIVA</t>
    </r>
    <r>
      <rPr>
        <b/>
        <sz val="8"/>
        <color rgb="FF000000"/>
        <rFont val="Calibri"/>
        <family val="2"/>
        <charset val="1"/>
      </rPr>
      <t xml:space="preserve"> DE MÃO DE OBRA </t>
    </r>
  </si>
  <si>
    <r>
      <t xml:space="preserve">SIMPLES </t>
    </r>
    <r>
      <rPr>
        <vertAlign val="superscript"/>
        <sz val="8"/>
        <color rgb="FF000000"/>
        <rFont val="Calibri"/>
        <family val="2"/>
        <charset val="1"/>
      </rPr>
      <t>(8)</t>
    </r>
  </si>
  <si>
    <t>(7)</t>
  </si>
  <si>
    <t>As empresas optantes pelo SIMPLES que se enquadrarem nas exceções previstas nos parágrafos 5º-B a 5º-J do artigo 18 da Lei Complementar 123/2006, deverão preencher apenas a linha 4 da planilha</t>
  </si>
  <si>
    <t>(*) LUCRO REAL</t>
  </si>
  <si>
    <t>(**) SIMPLES NACIONAL</t>
  </si>
  <si>
    <r>
      <t>Coef SIMPLES</t>
    </r>
    <r>
      <rPr>
        <i/>
        <vertAlign val="superscript"/>
        <sz val="6"/>
        <color rgb="FF000000"/>
        <rFont val="Calibri"/>
        <family val="2"/>
        <charset val="1"/>
      </rPr>
      <t xml:space="preserve"> (**)</t>
    </r>
  </si>
  <si>
    <t>(**)</t>
  </si>
  <si>
    <t xml:space="preserve">Deverá apresentar apuração mensal do Simples Nacional  e declaração com planilha de apuração do percentual médio efetivo de recolhimento dos últimos 12 meses </t>
  </si>
  <si>
    <t>Deverá ser apresentado juntamente com a proposta, declaração com planilha de apuração do percentual médio efetivo de recolhimento do PIS e COFINS referente aos últimos 12 meses, juntamente com os recibos de entrega de escrituração fiscal digital de contribuições  do SPED.</t>
  </si>
  <si>
    <t>Pregão nº _____/20____</t>
  </si>
  <si>
    <t xml:space="preserve">Nome e CNPJ da empresa: </t>
  </si>
  <si>
    <r>
      <t xml:space="preserve">Para alíquotas de PIS e COFINS </t>
    </r>
    <r>
      <rPr>
        <b/>
        <sz val="11"/>
        <rFont val="Calibri"/>
        <family val="2"/>
      </rPr>
      <t>recolhidos pelo regime de incidência não-cumulativo, ou seja, alíquotas divergentes a 1,65 % para PIS e 7,60% para COFINS</t>
    </r>
  </si>
  <si>
    <t>MÊS</t>
  </si>
  <si>
    <t>FATURAMENTO MENSAL (A)</t>
  </si>
  <si>
    <t>CONTRIBUIÇÃO APURADA (B = A X 1,65%)</t>
  </si>
  <si>
    <t>CRÉDITO DESCONTADO ( C )</t>
  </si>
  <si>
    <t>CONTRIBUIÇÃO DEVIDA ( D=B-C )</t>
  </si>
  <si>
    <t>PERCENTUAL EFETIVO (E = D/A) - %</t>
  </si>
  <si>
    <t>PERCENTUAL MÉDIO DO PERÍODO</t>
  </si>
  <si>
    <t>CONTRIBUIÇÃO APURADA (B = A X 7,60%)</t>
  </si>
  <si>
    <t>Assinatura contador / CRC</t>
  </si>
  <si>
    <t>TOTAL ITEM 01</t>
  </si>
  <si>
    <t>*Informamos que não será permitida a inserção de fórmulas de vinculação com o montante A e/ou remuneração nos cálculos destes itens. Os valores devem ser inseridos manualmente apenas nas rubricas destacadas em amarelo.
Ressaltamos que o reajuste dessas rubricas será calculado com base no índice oficial previsto na minuta do contrato.</t>
  </si>
  <si>
    <t>*Despesas Indiretas</t>
  </si>
  <si>
    <t>*Lucro</t>
  </si>
  <si>
    <r>
      <t xml:space="preserve">Deverá ser apresentado juntamente com essa apuração, os recibos de entrega de escrituração fiscal digital de contribuições  do SPED dos últimos 12 meses e relatório completo da </t>
    </r>
    <r>
      <rPr>
        <b/>
        <sz val="11"/>
        <color rgb="FF000000"/>
        <rFont val="Calibri"/>
        <family val="2"/>
      </rPr>
      <t>*</t>
    </r>
    <r>
      <rPr>
        <sz val="11"/>
        <color rgb="FF000000"/>
        <rFont val="Calibri"/>
        <family val="2"/>
        <charset val="1"/>
      </rPr>
      <t>DCTWEB referente ao mês anterior da data da proposta, no qual os dados do MIT informam o regime de apuração do PIS e COFINS .</t>
    </r>
  </si>
  <si>
    <t>*Deve ser igualmente apresentado pela incidência cumulativa.</t>
  </si>
  <si>
    <t>**Se as fórmulas forem alteradas, é importante que essa mudança seja devidamente justificada e fundamenta na Lei e Art.</t>
  </si>
  <si>
    <t>**Apuração do percentual médio de recolhimento do PIS referente aos 12 últimos meses</t>
  </si>
  <si>
    <t>**Apuração do percentual médio de recolhimento do COFINS referente aos 12 últimos meses</t>
  </si>
  <si>
    <t>Valor Total Mensal</t>
  </si>
  <si>
    <t>Valor Total Mensal Anual</t>
  </si>
  <si>
    <t xml:space="preserve">Não alterar as formulas das despesas diretas. Preencher os custos na aba correspondente. </t>
  </si>
  <si>
    <t>Educador Social</t>
  </si>
  <si>
    <t>Nº</t>
  </si>
  <si>
    <t>Material</t>
  </si>
  <si>
    <t>Unidade de Fornecimento</t>
  </si>
  <si>
    <t>Quantidade de Fornecimento</t>
  </si>
  <si>
    <t>Valor (R$)</t>
  </si>
  <si>
    <t xml:space="preserve">Tempo de depreciação </t>
  </si>
  <si>
    <t>SUBTOTAL</t>
  </si>
  <si>
    <t>MESES</t>
  </si>
  <si>
    <t>TOTAL MENSAL</t>
  </si>
  <si>
    <t>PC</t>
  </si>
  <si>
    <t>Total Mensal</t>
  </si>
  <si>
    <t>Crachá</t>
  </si>
  <si>
    <t>Crachá de Identificação</t>
  </si>
  <si>
    <t>RS001208/2026</t>
  </si>
  <si>
    <t>CCT RS001208/2026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</si>
</sst>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&quot;R$&quot;* #,##0.00_-;\-&quot;R$&quot;* #,##0.00_-;_-&quot;R$&quot;* &quot;-&quot;??_-;_-@_-"/>
    <numFmt numFmtId="165" formatCode="_-&quot;R$ &quot;* #,##0.00_-;&quot;-R$ &quot;* #,##0.00_-;_-&quot;R$ &quot;* \-??_-;_-@_-"/>
    <numFmt numFmtId="166" formatCode="0.0000%"/>
    <numFmt numFmtId="167" formatCode="00\/0000\-0000000\-0"/>
    <numFmt numFmtId="168" formatCode="&quot;R$ &quot;#,##0.00"/>
    <numFmt numFmtId="169" formatCode="0.0000"/>
    <numFmt numFmtId="170" formatCode="_-* #,##0.00_-;\-* #,##0.00_-;_-* \-??_-;_-@_-"/>
    <numFmt numFmtId="171" formatCode="0_ ;\-0\ "/>
  </numFmts>
  <fonts count="42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rgb="FF0563C1"/>
      <name val="Calibri"/>
      <family val="2"/>
      <charset val="1"/>
    </font>
    <font>
      <sz val="8"/>
      <color rgb="FF000000"/>
      <name val="Calibri"/>
      <family val="2"/>
      <charset val="1"/>
    </font>
    <font>
      <b/>
      <sz val="8"/>
      <color rgb="FF000000"/>
      <name val="Calibri"/>
      <family val="2"/>
      <charset val="1"/>
    </font>
    <font>
      <b/>
      <u/>
      <sz val="10"/>
      <color rgb="FFFF0000"/>
      <name val="Calibri"/>
      <family val="2"/>
      <charset val="1"/>
    </font>
    <font>
      <b/>
      <sz val="12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4"/>
      <color rgb="FFFF0000"/>
      <name val="Calibri"/>
      <family val="2"/>
      <charset val="1"/>
    </font>
    <font>
      <sz val="7.5"/>
      <color rgb="FF000000"/>
      <name val="Calibri"/>
      <family val="2"/>
      <charset val="1"/>
    </font>
    <font>
      <sz val="7"/>
      <color rgb="FF000000"/>
      <name val="Calibri"/>
      <family val="2"/>
      <charset val="1"/>
    </font>
    <font>
      <sz val="6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5"/>
      <color rgb="FF000000"/>
      <name val="Calibri"/>
      <family val="2"/>
      <charset val="1"/>
    </font>
    <font>
      <b/>
      <sz val="9"/>
      <color rgb="FF000000"/>
      <name val="Calibri"/>
      <family val="2"/>
      <charset val="1"/>
    </font>
    <font>
      <sz val="9"/>
      <color rgb="FF000000"/>
      <name val="Calibri"/>
      <family val="2"/>
      <charset val="1"/>
    </font>
    <font>
      <i/>
      <sz val="7"/>
      <color rgb="FF000000"/>
      <name val="Calibri"/>
      <family val="2"/>
      <charset val="1"/>
    </font>
    <font>
      <b/>
      <vertAlign val="superscript"/>
      <sz val="8"/>
      <color rgb="FF000000"/>
      <name val="Calibri"/>
      <family val="2"/>
      <charset val="1"/>
    </font>
    <font>
      <vertAlign val="superscript"/>
      <sz val="8"/>
      <color rgb="FF000000"/>
      <name val="Calibri"/>
      <family val="2"/>
      <charset val="1"/>
    </font>
    <font>
      <i/>
      <sz val="6"/>
      <color rgb="FF000000"/>
      <name val="Calibri"/>
      <family val="2"/>
      <charset val="1"/>
    </font>
    <font>
      <b/>
      <vertAlign val="superscript"/>
      <sz val="10"/>
      <color rgb="FF000000"/>
      <name val="Calibri"/>
      <family val="2"/>
      <charset val="1"/>
    </font>
    <font>
      <i/>
      <vertAlign val="superscript"/>
      <sz val="6"/>
      <color rgb="FF000000"/>
      <name val="Calibri"/>
      <family val="2"/>
      <charset val="1"/>
    </font>
    <font>
      <b/>
      <i/>
      <sz val="6"/>
      <color rgb="FF000000"/>
      <name val="Calibri"/>
      <family val="2"/>
      <charset val="1"/>
    </font>
    <font>
      <sz val="5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8"/>
      <color rgb="FF000000"/>
      <name val="Calibri"/>
      <family val="2"/>
    </font>
    <font>
      <sz val="11"/>
      <name val="Calibri"/>
      <family val="2"/>
      <charset val="1"/>
    </font>
    <font>
      <sz val="11"/>
      <color theme="0"/>
      <name val="Calibri"/>
      <family val="2"/>
      <charset val="1"/>
    </font>
    <font>
      <sz val="8"/>
      <color theme="0"/>
      <name val="Calibri"/>
      <family val="2"/>
      <charset val="1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</font>
    <font>
      <i/>
      <sz val="11"/>
      <color theme="1"/>
      <name val="Calibri"/>
      <family val="2"/>
      <scheme val="minor"/>
    </font>
    <font>
      <i/>
      <sz val="10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color theme="1"/>
      <name val="Calibri"/>
      <family val="2"/>
      <scheme val="minor"/>
    </font>
    <font>
      <b/>
      <sz val="12"/>
      <color rgb="FF000000"/>
      <name val="Calibri"/>
      <family val="2"/>
      <charset val="1"/>
    </font>
    <font>
      <b/>
      <sz val="11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DBDBDB"/>
      </patternFill>
    </fill>
    <fill>
      <patternFill patternType="solid">
        <fgColor rgb="FFD6DCE5"/>
        <bgColor rgb="FFDBDBDB"/>
      </patternFill>
    </fill>
    <fill>
      <patternFill patternType="solid">
        <fgColor rgb="FFFFF2CC"/>
        <bgColor rgb="FFFFE699"/>
      </patternFill>
    </fill>
    <fill>
      <patternFill patternType="solid">
        <fgColor rgb="FFC5E0B4"/>
        <bgColor rgb="FFD9D9D9"/>
      </patternFill>
    </fill>
    <fill>
      <patternFill patternType="solid">
        <fgColor rgb="FFA5A5A5"/>
        <bgColor rgb="FF95B3D7"/>
      </patternFill>
    </fill>
    <fill>
      <patternFill patternType="solid">
        <fgColor rgb="FFFFE699"/>
        <bgColor rgb="FFFFF2CC"/>
      </patternFill>
    </fill>
    <fill>
      <patternFill patternType="solid">
        <fgColor rgb="FFDBDBDB"/>
        <bgColor rgb="FFD9D9D9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rgb="FFD6DCE5"/>
      </patternFill>
    </fill>
    <fill>
      <patternFill patternType="solid">
        <fgColor theme="0" tint="-0.34998626667073579"/>
        <bgColor rgb="FFA5A5A5"/>
      </patternFill>
    </fill>
    <fill>
      <patternFill patternType="solid">
        <fgColor theme="0" tint="-0.34998626667073579"/>
        <bgColor rgb="FFFFFF00"/>
      </patternFill>
    </fill>
    <fill>
      <patternFill patternType="solid">
        <fgColor theme="0" tint="-0.14999847407452621"/>
        <bgColor rgb="FFFFFF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rgb="FFFFF2CC"/>
      </patternFill>
    </fill>
    <fill>
      <patternFill patternType="solid">
        <fgColor rgb="FFFFFF00"/>
        <bgColor rgb="FFFFF2CC"/>
      </patternFill>
    </fill>
    <fill>
      <patternFill patternType="solid">
        <fgColor theme="0" tint="-0.14999847407452621"/>
        <bgColor rgb="FF95B3D7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1">
    <xf numFmtId="0" fontId="0" fillId="0" borderId="0"/>
    <xf numFmtId="164" fontId="2" fillId="0" borderId="0" applyBorder="0" applyAlignment="0" applyProtection="0"/>
    <xf numFmtId="0" fontId="3" fillId="0" borderId="0" applyBorder="0" applyProtection="0"/>
    <xf numFmtId="0" fontId="3" fillId="0" borderId="0" applyBorder="0" applyProtection="0"/>
    <xf numFmtId="165" fontId="28" fillId="0" borderId="0" applyBorder="0" applyProtection="0"/>
    <xf numFmtId="0" fontId="28" fillId="0" borderId="0"/>
    <xf numFmtId="0" fontId="28" fillId="0" borderId="0"/>
    <xf numFmtId="0" fontId="28" fillId="0" borderId="0"/>
    <xf numFmtId="9" fontId="28" fillId="0" borderId="0" applyBorder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</cellStyleXfs>
  <cellXfs count="219">
    <xf numFmtId="0" fontId="0" fillId="0" borderId="0" xfId="0"/>
    <xf numFmtId="0" fontId="4" fillId="0" borderId="4" xfId="0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6" fontId="4" fillId="0" borderId="0" xfId="0" applyNumberFormat="1" applyFont="1" applyAlignment="1">
      <alignment horizontal="center" vertical="center" wrapText="1"/>
    </xf>
    <xf numFmtId="0" fontId="3" fillId="0" borderId="0" xfId="2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9" fontId="4" fillId="4" borderId="2" xfId="0" applyNumberFormat="1" applyFont="1" applyFill="1" applyBorder="1" applyAlignment="1">
      <alignment horizontal="center" vertical="center" wrapText="1"/>
    </xf>
    <xf numFmtId="2" fontId="16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2" fontId="15" fillId="0" borderId="0" xfId="0" applyNumberFormat="1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166" fontId="15" fillId="0" borderId="0" xfId="0" applyNumberFormat="1" applyFont="1" applyAlignment="1">
      <alignment horizontal="center" vertical="center" wrapText="1"/>
    </xf>
    <xf numFmtId="4" fontId="15" fillId="0" borderId="0" xfId="0" applyNumberFormat="1" applyFont="1" applyAlignment="1">
      <alignment horizontal="center" vertical="center" wrapText="1"/>
    </xf>
    <xf numFmtId="168" fontId="4" fillId="0" borderId="0" xfId="0" applyNumberFormat="1" applyFont="1" applyAlignment="1">
      <alignment horizontal="center" vertical="center" wrapText="1"/>
    </xf>
    <xf numFmtId="9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9" fontId="16" fillId="0" borderId="0" xfId="0" applyNumberFormat="1" applyFont="1" applyAlignment="1">
      <alignment horizontal="center" vertical="center" wrapText="1"/>
    </xf>
    <xf numFmtId="4" fontId="16" fillId="0" borderId="0" xfId="0" applyNumberFormat="1" applyFont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166" fontId="15" fillId="2" borderId="0" xfId="0" applyNumberFormat="1" applyFont="1" applyFill="1" applyAlignment="1">
      <alignment horizontal="center" vertical="center" wrapText="1"/>
    </xf>
    <xf numFmtId="4" fontId="15" fillId="2" borderId="0" xfId="0" applyNumberFormat="1" applyFont="1" applyFill="1" applyAlignment="1">
      <alignment horizontal="center" vertical="center" wrapText="1"/>
    </xf>
    <xf numFmtId="2" fontId="4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166" fontId="12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8" fillId="0" borderId="0" xfId="5"/>
    <xf numFmtId="165" fontId="28" fillId="0" borderId="1" xfId="5" applyNumberFormat="1" applyBorder="1"/>
    <xf numFmtId="170" fontId="28" fillId="0" borderId="0" xfId="5" applyNumberFormat="1"/>
    <xf numFmtId="0" fontId="27" fillId="0" borderId="0" xfId="5" applyFont="1"/>
    <xf numFmtId="0" fontId="26" fillId="12" borderId="1" xfId="5" applyFont="1" applyFill="1" applyBorder="1" applyAlignment="1">
      <alignment horizontal="center" vertical="center" wrapText="1"/>
    </xf>
    <xf numFmtId="0" fontId="25" fillId="12" borderId="1" xfId="5" applyFont="1" applyFill="1" applyBorder="1" applyAlignment="1">
      <alignment horizontal="center" vertical="center" wrapText="1"/>
    </xf>
    <xf numFmtId="0" fontId="0" fillId="0" borderId="1" xfId="5" applyFont="1" applyBorder="1" applyAlignment="1">
      <alignment horizontal="center"/>
    </xf>
    <xf numFmtId="0" fontId="29" fillId="0" borderId="10" xfId="0" applyFont="1" applyBorder="1" applyAlignment="1">
      <alignment horizontal="center" vertical="center" wrapText="1"/>
    </xf>
    <xf numFmtId="0" fontId="4" fillId="11" borderId="4" xfId="0" applyFont="1" applyFill="1" applyBorder="1" applyAlignment="1">
      <alignment horizontal="center" vertical="center" wrapText="1"/>
    </xf>
    <xf numFmtId="4" fontId="4" fillId="11" borderId="1" xfId="0" applyNumberFormat="1" applyFont="1" applyFill="1" applyBorder="1" applyAlignment="1">
      <alignment horizontal="center" vertical="center" wrapText="1"/>
    </xf>
    <xf numFmtId="165" fontId="25" fillId="17" borderId="1" xfId="5" applyNumberFormat="1" applyFont="1" applyFill="1" applyBorder="1"/>
    <xf numFmtId="0" fontId="25" fillId="0" borderId="7" xfId="5" applyFont="1" applyBorder="1" applyAlignment="1">
      <alignment horizontal="left"/>
    </xf>
    <xf numFmtId="165" fontId="25" fillId="0" borderId="7" xfId="5" applyNumberFormat="1" applyFont="1" applyBorder="1"/>
    <xf numFmtId="0" fontId="26" fillId="0" borderId="6" xfId="5" applyFont="1" applyBorder="1" applyAlignment="1">
      <alignment horizontal="center" vertical="center" wrapText="1"/>
    </xf>
    <xf numFmtId="0" fontId="25" fillId="0" borderId="6" xfId="5" applyFont="1" applyBorder="1" applyAlignment="1">
      <alignment horizontal="center" vertical="center" wrapText="1"/>
    </xf>
    <xf numFmtId="0" fontId="30" fillId="0" borderId="1" xfId="5" applyFont="1" applyBorder="1" applyAlignment="1">
      <alignment horizontal="center"/>
    </xf>
    <xf numFmtId="0" fontId="26" fillId="17" borderId="1" xfId="5" applyFont="1" applyFill="1" applyBorder="1" applyAlignment="1">
      <alignment horizontal="center"/>
    </xf>
    <xf numFmtId="0" fontId="26" fillId="0" borderId="7" xfId="5" applyFont="1" applyBorder="1" applyAlignment="1">
      <alignment horizontal="center"/>
    </xf>
    <xf numFmtId="0" fontId="31" fillId="0" borderId="0" xfId="5" applyFont="1"/>
    <xf numFmtId="0" fontId="5" fillId="0" borderId="10" xfId="0" applyFont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9" fontId="4" fillId="4" borderId="10" xfId="0" applyNumberFormat="1" applyFont="1" applyFill="1" applyBorder="1" applyAlignment="1">
      <alignment horizontal="center" vertical="center" wrapText="1"/>
    </xf>
    <xf numFmtId="4" fontId="4" fillId="4" borderId="10" xfId="0" applyNumberFormat="1" applyFont="1" applyFill="1" applyBorder="1" applyAlignment="1">
      <alignment horizontal="center" vertical="center" wrapText="1"/>
    </xf>
    <xf numFmtId="168" fontId="4" fillId="4" borderId="10" xfId="0" applyNumberFormat="1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3" fontId="4" fillId="4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center" vertical="center" wrapText="1"/>
    </xf>
    <xf numFmtId="166" fontId="4" fillId="0" borderId="10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166" fontId="15" fillId="0" borderId="10" xfId="0" applyNumberFormat="1" applyFont="1" applyBorder="1" applyAlignment="1">
      <alignment horizontal="center" vertical="center" wrapText="1"/>
    </xf>
    <xf numFmtId="4" fontId="15" fillId="0" borderId="10" xfId="0" applyNumberFormat="1" applyFont="1" applyBorder="1" applyAlignment="1">
      <alignment horizontal="center" vertical="center" wrapText="1"/>
    </xf>
    <xf numFmtId="166" fontId="4" fillId="11" borderId="10" xfId="0" applyNumberFormat="1" applyFont="1" applyFill="1" applyBorder="1" applyAlignment="1">
      <alignment horizontal="center" vertical="center" wrapText="1"/>
    </xf>
    <xf numFmtId="166" fontId="15" fillId="4" borderId="10" xfId="0" applyNumberFormat="1" applyFont="1" applyFill="1" applyBorder="1" applyAlignment="1">
      <alignment horizontal="center" vertical="center" wrapText="1"/>
    </xf>
    <xf numFmtId="4" fontId="15" fillId="4" borderId="10" xfId="0" applyNumberFormat="1" applyFont="1" applyFill="1" applyBorder="1" applyAlignment="1">
      <alignment horizontal="center" vertical="center" wrapText="1"/>
    </xf>
    <xf numFmtId="2" fontId="4" fillId="0" borderId="10" xfId="0" applyNumberFormat="1" applyFont="1" applyBorder="1" applyAlignment="1">
      <alignment horizontal="center" vertical="center" wrapText="1"/>
    </xf>
    <xf numFmtId="9" fontId="4" fillId="0" borderId="10" xfId="0" applyNumberFormat="1" applyFont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 wrapText="1"/>
    </xf>
    <xf numFmtId="10" fontId="4" fillId="0" borderId="10" xfId="0" applyNumberFormat="1" applyFont="1" applyBorder="1" applyAlignment="1">
      <alignment horizontal="center" vertical="center" wrapText="1"/>
    </xf>
    <xf numFmtId="166" fontId="15" fillId="7" borderId="10" xfId="0" applyNumberFormat="1" applyFont="1" applyFill="1" applyBorder="1" applyAlignment="1">
      <alignment horizontal="center" vertical="center" wrapText="1"/>
    </xf>
    <xf numFmtId="4" fontId="15" fillId="7" borderId="10" xfId="0" applyNumberFormat="1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2" fontId="12" fillId="2" borderId="10" xfId="0" applyNumberFormat="1" applyFont="1" applyFill="1" applyBorder="1" applyAlignment="1">
      <alignment horizontal="center" vertical="center" wrapText="1"/>
    </xf>
    <xf numFmtId="10" fontId="12" fillId="2" borderId="10" xfId="0" applyNumberFormat="1" applyFont="1" applyFill="1" applyBorder="1" applyAlignment="1">
      <alignment horizontal="center" vertical="center" wrapText="1"/>
    </xf>
    <xf numFmtId="4" fontId="4" fillId="2" borderId="10" xfId="0" applyNumberFormat="1" applyFont="1" applyFill="1" applyBorder="1" applyAlignment="1">
      <alignment horizontal="center" vertical="center" wrapText="1"/>
    </xf>
    <xf numFmtId="2" fontId="5" fillId="14" borderId="10" xfId="0" applyNumberFormat="1" applyFont="1" applyFill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 wrapText="1"/>
    </xf>
    <xf numFmtId="0" fontId="4" fillId="15" borderId="10" xfId="0" applyFont="1" applyFill="1" applyBorder="1" applyAlignment="1">
      <alignment horizontal="center" vertical="center" wrapText="1"/>
    </xf>
    <xf numFmtId="10" fontId="4" fillId="3" borderId="10" xfId="0" applyNumberFormat="1" applyFont="1" applyFill="1" applyBorder="1" applyAlignment="1">
      <alignment horizontal="center" vertical="center" wrapText="1"/>
    </xf>
    <xf numFmtId="169" fontId="4" fillId="18" borderId="10" xfId="0" applyNumberFormat="1" applyFont="1" applyFill="1" applyBorder="1" applyAlignment="1">
      <alignment horizontal="center" vertical="center" wrapText="1"/>
    </xf>
    <xf numFmtId="49" fontId="15" fillId="15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0" fontId="4" fillId="15" borderId="10" xfId="0" applyNumberFormat="1" applyFont="1" applyFill="1" applyBorder="1" applyAlignment="1">
      <alignment horizontal="center" vertical="center" wrapText="1"/>
    </xf>
    <xf numFmtId="169" fontId="4" fillId="2" borderId="10" xfId="0" applyNumberFormat="1" applyFont="1" applyFill="1" applyBorder="1" applyAlignment="1">
      <alignment horizontal="center" vertical="center" wrapText="1"/>
    </xf>
    <xf numFmtId="169" fontId="15" fillId="2" borderId="10" xfId="0" applyNumberFormat="1" applyFont="1" applyFill="1" applyBorder="1" applyAlignment="1">
      <alignment horizontal="center" vertical="center" wrapText="1"/>
    </xf>
    <xf numFmtId="10" fontId="5" fillId="15" borderId="10" xfId="0" applyNumberFormat="1" applyFont="1" applyFill="1" applyBorder="1" applyAlignment="1">
      <alignment horizontal="center" vertical="center" wrapText="1"/>
    </xf>
    <xf numFmtId="10" fontId="5" fillId="0" borderId="10" xfId="0" applyNumberFormat="1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0" fontId="4" fillId="10" borderId="10" xfId="0" applyFont="1" applyFill="1" applyBorder="1" applyAlignment="1">
      <alignment horizontal="center" vertical="center" wrapText="1"/>
    </xf>
    <xf numFmtId="4" fontId="4" fillId="10" borderId="10" xfId="0" applyNumberFormat="1" applyFont="1" applyFill="1" applyBorder="1" applyAlignment="1">
      <alignment horizontal="center" vertical="center" wrapText="1"/>
    </xf>
    <xf numFmtId="4" fontId="15" fillId="10" borderId="10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3" fillId="0" borderId="0" xfId="0" applyFont="1"/>
    <xf numFmtId="17" fontId="0" fillId="0" borderId="18" xfId="0" applyNumberFormat="1" applyBorder="1" applyAlignment="1">
      <alignment horizontal="center"/>
    </xf>
    <xf numFmtId="2" fontId="0" fillId="0" borderId="22" xfId="0" applyNumberFormat="1" applyBorder="1" applyAlignment="1">
      <alignment horizontal="center"/>
    </xf>
    <xf numFmtId="0" fontId="0" fillId="0" borderId="14" xfId="0" applyBorder="1"/>
    <xf numFmtId="0" fontId="36" fillId="0" borderId="0" xfId="0" applyFont="1" applyAlignment="1">
      <alignment horizontal="left" vertical="justify" wrapText="1"/>
    </xf>
    <xf numFmtId="168" fontId="29" fillId="4" borderId="10" xfId="0" applyNumberFormat="1" applyFont="1" applyFill="1" applyBorder="1" applyAlignment="1">
      <alignment horizontal="center" vertical="center" wrapText="1"/>
    </xf>
    <xf numFmtId="166" fontId="5" fillId="8" borderId="10" xfId="0" applyNumberFormat="1" applyFont="1" applyFill="1" applyBorder="1" applyAlignment="1">
      <alignment horizontal="center" vertical="center" wrapText="1"/>
    </xf>
    <xf numFmtId="9" fontId="5" fillId="20" borderId="10" xfId="0" applyNumberFormat="1" applyFont="1" applyFill="1" applyBorder="1" applyAlignment="1">
      <alignment horizontal="center" vertical="center" wrapText="1"/>
    </xf>
    <xf numFmtId="166" fontId="15" fillId="16" borderId="10" xfId="0" applyNumberFormat="1" applyFont="1" applyFill="1" applyBorder="1" applyAlignment="1">
      <alignment horizontal="center" vertical="center" wrapText="1"/>
    </xf>
    <xf numFmtId="0" fontId="33" fillId="17" borderId="13" xfId="0" applyFont="1" applyFill="1" applyBorder="1" applyAlignment="1">
      <alignment horizontal="center" vertical="center"/>
    </xf>
    <xf numFmtId="0" fontId="33" fillId="17" borderId="13" xfId="0" applyFont="1" applyFill="1" applyBorder="1" applyAlignment="1">
      <alignment horizontal="center" wrapText="1"/>
    </xf>
    <xf numFmtId="49" fontId="33" fillId="17" borderId="13" xfId="0" applyNumberFormat="1" applyFont="1" applyFill="1" applyBorder="1" applyAlignment="1">
      <alignment horizontal="center" wrapText="1"/>
    </xf>
    <xf numFmtId="4" fontId="0" fillId="0" borderId="13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25" fillId="0" borderId="14" xfId="5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41" fillId="17" borderId="10" xfId="9" applyFont="1" applyFill="1" applyBorder="1" applyAlignment="1" applyProtection="1">
      <alignment horizontal="right"/>
    </xf>
    <xf numFmtId="0" fontId="41" fillId="17" borderId="10" xfId="9" applyFont="1" applyFill="1" applyBorder="1" applyAlignment="1" applyProtection="1">
      <alignment horizontal="center" vertical="center"/>
    </xf>
    <xf numFmtId="0" fontId="33" fillId="0" borderId="0" xfId="0" applyFont="1" applyProtection="1">
      <protection locked="0"/>
    </xf>
    <xf numFmtId="0" fontId="34" fillId="0" borderId="10" xfId="5" applyFont="1" applyBorder="1" applyAlignment="1">
      <alignment horizontal="center"/>
    </xf>
    <xf numFmtId="0" fontId="34" fillId="0" borderId="10" xfId="5" applyFont="1" applyBorder="1" applyProtection="1">
      <protection locked="0"/>
    </xf>
    <xf numFmtId="0" fontId="34" fillId="0" borderId="10" xfId="5" applyFont="1" applyBorder="1" applyAlignment="1" applyProtection="1">
      <alignment horizontal="center"/>
      <protection locked="0"/>
    </xf>
    <xf numFmtId="164" fontId="34" fillId="11" borderId="10" xfId="1" applyFont="1" applyFill="1" applyBorder="1" applyProtection="1">
      <protection locked="0"/>
    </xf>
    <xf numFmtId="171" fontId="34" fillId="0" borderId="10" xfId="1" applyNumberFormat="1" applyFont="1" applyBorder="1" applyAlignment="1" applyProtection="1">
      <alignment horizontal="center"/>
      <protection locked="0"/>
    </xf>
    <xf numFmtId="164" fontId="34" fillId="0" borderId="10" xfId="1" applyFont="1" applyBorder="1" applyAlignment="1" applyProtection="1">
      <alignment horizontal="center" vertical="center"/>
      <protection locked="0"/>
    </xf>
    <xf numFmtId="164" fontId="41" fillId="17" borderId="10" xfId="1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10" xfId="5" applyFont="1" applyBorder="1" applyAlignment="1">
      <alignment horizontal="center"/>
    </xf>
    <xf numFmtId="0" fontId="40" fillId="13" borderId="6" xfId="5" applyFont="1" applyFill="1" applyBorder="1" applyAlignment="1">
      <alignment horizontal="center"/>
    </xf>
    <xf numFmtId="0" fontId="40" fillId="13" borderId="9" xfId="5" applyFont="1" applyFill="1" applyBorder="1" applyAlignment="1">
      <alignment horizontal="center"/>
    </xf>
    <xf numFmtId="0" fontId="25" fillId="17" borderId="9" xfId="5" applyFont="1" applyFill="1" applyBorder="1" applyAlignment="1">
      <alignment horizontal="center"/>
    </xf>
    <xf numFmtId="0" fontId="25" fillId="17" borderId="1" xfId="5" applyFont="1" applyFill="1" applyBorder="1" applyAlignment="1">
      <alignment horizontal="center"/>
    </xf>
    <xf numFmtId="0" fontId="37" fillId="0" borderId="5" xfId="0" applyFont="1" applyBorder="1" applyAlignment="1">
      <alignment horizontal="justify" vertical="justify" wrapText="1"/>
    </xf>
    <xf numFmtId="0" fontId="37" fillId="0" borderId="7" xfId="0" applyFont="1" applyBorder="1" applyAlignment="1">
      <alignment horizontal="justify" vertical="justify" wrapText="1"/>
    </xf>
    <xf numFmtId="0" fontId="37" fillId="0" borderId="16" xfId="0" applyFont="1" applyBorder="1" applyAlignment="1">
      <alignment horizontal="justify" vertical="justify" wrapText="1"/>
    </xf>
    <xf numFmtId="0" fontId="37" fillId="0" borderId="11" xfId="0" applyFont="1" applyBorder="1" applyAlignment="1">
      <alignment horizontal="justify" vertical="justify" wrapText="1"/>
    </xf>
    <xf numFmtId="0" fontId="37" fillId="0" borderId="0" xfId="0" applyFont="1" applyAlignment="1">
      <alignment horizontal="justify" vertical="justify" wrapText="1"/>
    </xf>
    <xf numFmtId="0" fontId="37" fillId="0" borderId="12" xfId="0" applyFont="1" applyBorder="1" applyAlignment="1">
      <alignment horizontal="justify" vertical="justify" wrapText="1"/>
    </xf>
    <xf numFmtId="0" fontId="37" fillId="0" borderId="23" xfId="0" applyFont="1" applyBorder="1" applyAlignment="1">
      <alignment horizontal="justify" vertical="justify" wrapText="1"/>
    </xf>
    <xf numFmtId="0" fontId="37" fillId="0" borderId="14" xfId="0" applyFont="1" applyBorder="1" applyAlignment="1">
      <alignment horizontal="justify" vertical="justify" wrapText="1"/>
    </xf>
    <xf numFmtId="0" fontId="37" fillId="0" borderId="17" xfId="0" applyFont="1" applyBorder="1" applyAlignment="1">
      <alignment horizontal="justify" vertical="justify" wrapText="1"/>
    </xf>
    <xf numFmtId="166" fontId="4" fillId="0" borderId="23" xfId="0" applyNumberFormat="1" applyFont="1" applyBorder="1" applyAlignment="1">
      <alignment horizontal="left" vertical="center" wrapText="1"/>
    </xf>
    <xf numFmtId="166" fontId="4" fillId="0" borderId="14" xfId="0" applyNumberFormat="1" applyFont="1" applyBorder="1" applyAlignment="1">
      <alignment horizontal="left" vertical="center" wrapText="1"/>
    </xf>
    <xf numFmtId="9" fontId="4" fillId="4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/>
    </xf>
    <xf numFmtId="0" fontId="29" fillId="0" borderId="1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167" fontId="7" fillId="2" borderId="10" xfId="0" applyNumberFormat="1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/>
    </xf>
    <xf numFmtId="0" fontId="4" fillId="4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13" fillId="6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15" fillId="16" borderId="10" xfId="0" applyFont="1" applyFill="1" applyBorder="1" applyAlignment="1">
      <alignment horizontal="center" vertical="center" wrapText="1"/>
    </xf>
    <xf numFmtId="168" fontId="4" fillId="0" borderId="10" xfId="0" applyNumberFormat="1" applyFont="1" applyBorder="1" applyAlignment="1">
      <alignment horizontal="center" vertical="center" wrapText="1"/>
    </xf>
    <xf numFmtId="2" fontId="4" fillId="0" borderId="10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8" borderId="4" xfId="0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5" fillId="8" borderId="9" xfId="0" applyFont="1" applyFill="1" applyBorder="1" applyAlignment="1">
      <alignment horizontal="center" vertical="center" wrapText="1"/>
    </xf>
    <xf numFmtId="0" fontId="15" fillId="7" borderId="10" xfId="0" applyFont="1" applyFill="1" applyBorder="1" applyAlignment="1">
      <alignment horizontal="center" vertical="center" wrapText="1"/>
    </xf>
    <xf numFmtId="0" fontId="5" fillId="8" borderId="10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4" fontId="4" fillId="2" borderId="9" xfId="0" applyNumberFormat="1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4" fontId="4" fillId="2" borderId="10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center" vertical="center" wrapText="1"/>
    </xf>
    <xf numFmtId="0" fontId="23" fillId="19" borderId="10" xfId="0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4" fontId="15" fillId="0" borderId="4" xfId="0" applyNumberFormat="1" applyFont="1" applyBorder="1" applyAlignment="1">
      <alignment horizontal="center" vertical="center" wrapText="1"/>
    </xf>
    <xf numFmtId="0" fontId="5" fillId="15" borderId="10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5" fillId="9" borderId="10" xfId="0" applyFont="1" applyFill="1" applyBorder="1" applyAlignment="1">
      <alignment horizontal="center" vertical="center" wrapText="1"/>
    </xf>
    <xf numFmtId="0" fontId="4" fillId="10" borderId="10" xfId="0" applyFont="1" applyFill="1" applyBorder="1" applyAlignment="1">
      <alignment horizontal="left" vertical="center" wrapText="1"/>
    </xf>
    <xf numFmtId="0" fontId="15" fillId="10" borderId="10" xfId="0" applyFont="1" applyFill="1" applyBorder="1" applyAlignment="1">
      <alignment horizontal="center" vertical="center" wrapText="1"/>
    </xf>
    <xf numFmtId="0" fontId="29" fillId="10" borderId="10" xfId="0" applyFont="1" applyFill="1" applyBorder="1" applyAlignment="1">
      <alignment horizontal="center" vertical="center" wrapText="1"/>
    </xf>
    <xf numFmtId="0" fontId="4" fillId="10" borderId="10" xfId="0" applyFont="1" applyFill="1" applyBorder="1" applyAlignment="1">
      <alignment horizontal="center" vertical="center" wrapText="1"/>
    </xf>
    <xf numFmtId="0" fontId="5" fillId="10" borderId="10" xfId="0" applyFont="1" applyFill="1" applyBorder="1" applyAlignment="1">
      <alignment horizontal="center" vertical="center" wrapText="1"/>
    </xf>
    <xf numFmtId="0" fontId="41" fillId="17" borderId="10" xfId="10" applyFont="1" applyFill="1" applyBorder="1" applyAlignment="1" applyProtection="1">
      <alignment horizontal="center" vertical="center" wrapText="1"/>
    </xf>
    <xf numFmtId="0" fontId="38" fillId="17" borderId="4" xfId="0" applyFont="1" applyFill="1" applyBorder="1" applyAlignment="1" applyProtection="1">
      <alignment horizontal="center"/>
      <protection locked="0"/>
    </xf>
    <xf numFmtId="0" fontId="38" fillId="17" borderId="6" xfId="0" applyFont="1" applyFill="1" applyBorder="1" applyAlignment="1" applyProtection="1">
      <alignment horizontal="center"/>
      <protection locked="0"/>
    </xf>
    <xf numFmtId="0" fontId="38" fillId="17" borderId="9" xfId="0" applyFont="1" applyFill="1" applyBorder="1" applyAlignment="1" applyProtection="1">
      <alignment horizontal="center"/>
      <protection locked="0"/>
    </xf>
    <xf numFmtId="0" fontId="33" fillId="17" borderId="19" xfId="0" applyFont="1" applyFill="1" applyBorder="1" applyAlignment="1">
      <alignment horizontal="center"/>
    </xf>
    <xf numFmtId="0" fontId="33" fillId="17" borderId="20" xfId="0" applyFont="1" applyFill="1" applyBorder="1" applyAlignment="1">
      <alignment horizontal="center"/>
    </xf>
    <xf numFmtId="0" fontId="33" fillId="17" borderId="21" xfId="0" applyFont="1" applyFill="1" applyBorder="1" applyAlignment="1">
      <alignment horizontal="center"/>
    </xf>
    <xf numFmtId="0" fontId="34" fillId="0" borderId="0" xfId="0" applyFont="1" applyAlignment="1">
      <alignment horizontal="left" vertical="justify" wrapText="1"/>
    </xf>
    <xf numFmtId="0" fontId="0" fillId="0" borderId="0" xfId="0" applyAlignment="1">
      <alignment horizontal="justify" vertical="justify" wrapText="1"/>
    </xf>
    <xf numFmtId="0" fontId="39" fillId="0" borderId="0" xfId="0" applyFont="1" applyAlignment="1">
      <alignment horizontal="left" vertical="justify" wrapText="1" readingOrder="1"/>
    </xf>
    <xf numFmtId="0" fontId="33" fillId="0" borderId="14" xfId="0" applyFont="1" applyBorder="1" applyAlignment="1">
      <alignment horizontal="center"/>
    </xf>
  </cellXfs>
  <cellStyles count="11">
    <cellStyle name="40% - Ênfase5" xfId="9" builtinId="47"/>
    <cellStyle name="60% - Ênfase5" xfId="10" builtinId="48"/>
    <cellStyle name="Hiperlink" xfId="2" builtinId="8"/>
    <cellStyle name="Hiperlink 2" xfId="3" xr:uid="{00000000-0005-0000-0000-000006000000}"/>
    <cellStyle name="Moeda" xfId="1" builtinId="4"/>
    <cellStyle name="Moeda 2" xfId="4" xr:uid="{00000000-0005-0000-0000-000007000000}"/>
    <cellStyle name="Normal" xfId="0" builtinId="0"/>
    <cellStyle name="Normal 2" xfId="5" xr:uid="{00000000-0005-0000-0000-000008000000}"/>
    <cellStyle name="Normal 2 2" xfId="6" xr:uid="{00000000-0005-0000-0000-000009000000}"/>
    <cellStyle name="Normal 3" xfId="7" xr:uid="{00000000-0005-0000-0000-00000A000000}"/>
    <cellStyle name="Porcentagem 2" xfId="8" xr:uid="{00000000-0005-0000-0000-00000B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9D9D9"/>
      <rgbColor rgb="FF808080"/>
      <rgbColor rgb="FF9999FF"/>
      <rgbColor rgb="FF993366"/>
      <rgbColor rgb="FFFFF2CC"/>
      <rgbColor rgb="FFD6DCE5"/>
      <rgbColor rgb="FF660066"/>
      <rgbColor rgb="FFFF8080"/>
      <rgbColor rgb="FF0563C1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BDBDB"/>
      <rgbColor rgb="FFC5E0B4"/>
      <rgbColor rgb="FFFFE699"/>
      <rgbColor rgb="FF95B3D7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5A5A5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rhpaefs01\deplan\AAAA\INFORMACOES%20EXPEDIENTES%20SPI%20PROA\EXPEDIENTE%20209921400167%20SEFAZ%20SERVICOS%20GERAIS\EXPEDIENTE%20209921400167%20SEFAZ%20SERVICOS%20GERAIS%20PLANILHAS%20DE%20CUSTO%20E%20FORMACAO%20DE%20PRECO%20RETIFICADA%20IMPUGNACA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plagpaefs02.seplag.intra.rs.gov.br\Direcao\1PLANILHAS%20DE%20FORMACAO%20DE%20PRECO\EPESQ\DAER%20Manut%20Predial%200000960435166\DAER%20Manut%20Predial%2096043516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TRICISTA"/>
      <sheetName val="SUPERVISOR"/>
      <sheetName val="PEDREI MARC PINTOR"/>
      <sheetName val="HIDRAULICO"/>
      <sheetName val="SERVENTE MANUTENCAO"/>
      <sheetName val="TEC TELEF CLIMAT REFRIG"/>
      <sheetName val="postos"/>
      <sheetName val="Plan4"/>
      <sheetName val="Plan3"/>
    </sheetNames>
    <sheetDataSet>
      <sheetData sheetId="0"/>
      <sheetData sheetId="1">
        <row r="30">
          <cell r="I30">
            <v>1899.8733930000001</v>
          </cell>
        </row>
      </sheetData>
      <sheetData sheetId="2">
        <row r="30">
          <cell r="I30">
            <v>1386.7689</v>
          </cell>
        </row>
      </sheetData>
      <sheetData sheetId="3">
        <row r="30">
          <cell r="I30">
            <v>1919.06</v>
          </cell>
        </row>
      </sheetData>
      <sheetData sheetId="4">
        <row r="30">
          <cell r="I30">
            <v>1058.9871600000001</v>
          </cell>
        </row>
        <row r="144">
          <cell r="I144">
            <v>825.35302235154268</v>
          </cell>
        </row>
      </sheetData>
      <sheetData sheetId="5">
        <row r="30">
          <cell r="I30">
            <v>2006.4000000000003</v>
          </cell>
        </row>
      </sheetData>
      <sheetData sheetId="6">
        <row r="5">
          <cell r="E5">
            <v>1386.7689</v>
          </cell>
        </row>
      </sheetData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DRAULICO"/>
      <sheetName val="ELETRICISTA"/>
      <sheetName val="PEDREIRO MARCENEIRO CARPINT"/>
      <sheetName val="JARDINEIRO"/>
      <sheetName val="SERVENTE (AUX PRODUCAO)"/>
      <sheetName val="MECANICO_REFRIGERACAO"/>
      <sheetName val="PINTOR"/>
      <sheetName val="RESUMO"/>
      <sheetName val="postos"/>
      <sheetName val="Plan4"/>
      <sheetName val="Plan3"/>
    </sheetNames>
    <sheetDataSet>
      <sheetData sheetId="0">
        <row r="30">
          <cell r="I30">
            <v>1542.2</v>
          </cell>
        </row>
        <row r="138">
          <cell r="I138">
            <v>2964.7446123120003</v>
          </cell>
        </row>
        <row r="144">
          <cell r="I144">
            <v>1076.4680326785601</v>
          </cell>
        </row>
        <row r="148">
          <cell r="I148">
            <v>671.57178065440803</v>
          </cell>
        </row>
      </sheetData>
      <sheetData sheetId="1"/>
      <sheetData sheetId="2"/>
      <sheetData sheetId="3"/>
      <sheetData sheetId="4">
        <row r="30">
          <cell r="I30">
            <v>1190.2</v>
          </cell>
        </row>
        <row r="138">
          <cell r="I138">
            <v>2399.0197863920002</v>
          </cell>
        </row>
        <row r="144">
          <cell r="I144">
            <v>857.47979882895993</v>
          </cell>
        </row>
        <row r="148">
          <cell r="I148">
            <v>541.16756955566984</v>
          </cell>
        </row>
      </sheetData>
      <sheetData sheetId="5">
        <row r="30">
          <cell r="I30">
            <v>2292.4</v>
          </cell>
        </row>
        <row r="138">
          <cell r="I138">
            <v>4035.5526163040004</v>
          </cell>
        </row>
        <row r="144">
          <cell r="I144">
            <v>1518.0607141955199</v>
          </cell>
        </row>
        <row r="148">
          <cell r="I148">
            <v>922.90367299846264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AMH12"/>
  <sheetViews>
    <sheetView zoomScaleNormal="100" workbookViewId="0"/>
  </sheetViews>
  <sheetFormatPr defaultColWidth="8.44140625" defaultRowHeight="14.4" x14ac:dyDescent="0.3"/>
  <cols>
    <col min="1" max="1" width="26.21875" style="30" customWidth="1"/>
    <col min="2" max="2" width="7.5546875" style="30" customWidth="1"/>
    <col min="3" max="3" width="12.109375" style="30" customWidth="1"/>
    <col min="4" max="4" width="7.109375" style="30" customWidth="1"/>
    <col min="5" max="5" width="14" style="30" customWidth="1"/>
    <col min="6" max="6" width="16.6640625" style="30" bestFit="1" customWidth="1"/>
    <col min="7" max="7" width="14.33203125" style="30" bestFit="1" customWidth="1"/>
    <col min="8" max="1022" width="8.44140625" style="30"/>
  </cols>
  <sheetData>
    <row r="1" spans="1:17" ht="75" customHeight="1" x14ac:dyDescent="0.3"/>
    <row r="2" spans="1:17" ht="15.6" x14ac:dyDescent="0.3">
      <c r="A2" s="127"/>
      <c r="B2" s="127"/>
      <c r="C2" s="127"/>
      <c r="D2" s="127"/>
      <c r="E2" s="127"/>
      <c r="F2" s="128"/>
    </row>
    <row r="3" spans="1:17" x14ac:dyDescent="0.3">
      <c r="A3" s="110"/>
      <c r="B3" s="110"/>
      <c r="C3" s="110"/>
      <c r="D3" s="110"/>
      <c r="E3" s="110"/>
    </row>
    <row r="4" spans="1:17" ht="29.25" customHeight="1" x14ac:dyDescent="0.3">
      <c r="A4" s="34" t="s">
        <v>154</v>
      </c>
      <c r="B4" s="34" t="s">
        <v>155</v>
      </c>
      <c r="C4" s="35" t="s">
        <v>85</v>
      </c>
      <c r="D4" s="35" t="s">
        <v>156</v>
      </c>
      <c r="E4" s="35" t="s">
        <v>203</v>
      </c>
      <c r="F4" s="35" t="s">
        <v>204</v>
      </c>
      <c r="H4" s="48"/>
    </row>
    <row r="5" spans="1:17" ht="15" customHeight="1" x14ac:dyDescent="0.3">
      <c r="A5" s="43"/>
      <c r="B5" s="43"/>
      <c r="C5" s="44"/>
      <c r="D5" s="44"/>
      <c r="E5" s="44"/>
      <c r="F5" s="44"/>
    </row>
    <row r="6" spans="1:17" x14ac:dyDescent="0.3">
      <c r="A6" s="126" t="s">
        <v>206</v>
      </c>
      <c r="B6" s="36" t="s">
        <v>166</v>
      </c>
      <c r="C6" s="31">
        <f>'Educ. Social'!G164</f>
        <v>3203.57</v>
      </c>
      <c r="D6" s="45">
        <v>2</v>
      </c>
      <c r="E6" s="31">
        <f t="shared" ref="E6" si="0">D6*C6</f>
        <v>6407.14</v>
      </c>
      <c r="F6" s="31">
        <f>E6*12</f>
        <v>76885.680000000008</v>
      </c>
    </row>
    <row r="7" spans="1:17" x14ac:dyDescent="0.3">
      <c r="A7" s="129" t="s">
        <v>194</v>
      </c>
      <c r="B7" s="130"/>
      <c r="C7" s="130"/>
      <c r="D7" s="46">
        <f>SUM(D6:D6)</f>
        <v>2</v>
      </c>
      <c r="E7" s="40">
        <f>SUM(E6:E6)</f>
        <v>6407.14</v>
      </c>
      <c r="F7" s="40">
        <f>SUM(F6:F6)</f>
        <v>76885.680000000008</v>
      </c>
      <c r="H7" s="48"/>
    </row>
    <row r="8" spans="1:17" x14ac:dyDescent="0.3">
      <c r="A8" s="41"/>
      <c r="B8" s="41"/>
      <c r="C8" s="41"/>
      <c r="D8" s="47"/>
      <c r="E8" s="42"/>
      <c r="F8" s="42"/>
    </row>
    <row r="9" spans="1:17" x14ac:dyDescent="0.3">
      <c r="E9" s="32"/>
    </row>
    <row r="12" spans="1:17" x14ac:dyDescent="0.3">
      <c r="A12" s="33"/>
      <c r="B12" s="33"/>
      <c r="Q12" s="33"/>
    </row>
  </sheetData>
  <mergeCells count="2">
    <mergeCell ref="A2:F2"/>
    <mergeCell ref="A7:C7"/>
  </mergeCells>
  <printOptions horizontalCentered="1"/>
  <pageMargins left="0.51181102362204722" right="0.51181102362204722" top="0.78740157480314965" bottom="0.78740157480314965" header="0.51181102362204722" footer="0.51181102362204722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CCF4D-5259-408C-AE99-C3B3268C535C}">
  <sheetPr>
    <tabColor theme="4" tint="0.39997558519241921"/>
    <pageSetUpPr fitToPage="1"/>
  </sheetPr>
  <dimension ref="A1:AMI169"/>
  <sheetViews>
    <sheetView tabSelected="1" zoomScaleNormal="100" workbookViewId="0">
      <selection activeCell="D6" sqref="D6:F6"/>
    </sheetView>
  </sheetViews>
  <sheetFormatPr defaultColWidth="9.109375" defaultRowHeight="14.4" x14ac:dyDescent="0.3"/>
  <cols>
    <col min="1" max="1" width="2.88671875" style="3" customWidth="1"/>
    <col min="2" max="4" width="11.33203125" style="3" customWidth="1"/>
    <col min="5" max="5" width="12.109375" style="3" customWidth="1"/>
    <col min="6" max="7" width="11.33203125" style="3" customWidth="1"/>
    <col min="8" max="8" width="9.33203125" style="3" customWidth="1"/>
    <col min="9" max="9" width="11.6640625" style="3" customWidth="1"/>
    <col min="10" max="10" width="11.109375" style="4" customWidth="1"/>
    <col min="11" max="11" width="10" style="3" customWidth="1"/>
    <col min="12" max="12" width="9.109375" style="3"/>
    <col min="13" max="15" width="10" style="3" customWidth="1"/>
    <col min="16" max="1023" width="9.109375" style="3"/>
  </cols>
  <sheetData>
    <row r="1" spans="1:13" ht="27.75" customHeight="1" x14ac:dyDescent="0.3">
      <c r="A1" s="146" t="s">
        <v>172</v>
      </c>
      <c r="B1" s="146"/>
      <c r="C1" s="146"/>
      <c r="D1" s="146"/>
      <c r="E1" s="146"/>
      <c r="F1" s="146"/>
      <c r="G1" s="146"/>
      <c r="H1" s="146"/>
      <c r="I1" s="146"/>
      <c r="K1" s="5"/>
    </row>
    <row r="2" spans="1:13" ht="22.5" customHeight="1" x14ac:dyDescent="0.3">
      <c r="A2" s="146" t="s">
        <v>0</v>
      </c>
      <c r="B2" s="146"/>
      <c r="C2" s="147"/>
      <c r="D2" s="147"/>
      <c r="E2" s="148" t="s">
        <v>1</v>
      </c>
      <c r="F2" s="148"/>
      <c r="G2" s="148"/>
      <c r="H2" s="148"/>
      <c r="I2" s="148"/>
    </row>
    <row r="3" spans="1:13" ht="11.25" customHeight="1" x14ac:dyDescent="0.3">
      <c r="A3" s="146" t="s">
        <v>2</v>
      </c>
      <c r="B3" s="146"/>
      <c r="C3" s="50"/>
      <c r="D3" s="6"/>
      <c r="E3" s="51" t="s">
        <v>3</v>
      </c>
      <c r="F3" s="50"/>
      <c r="G3" s="6"/>
      <c r="H3" s="6"/>
      <c r="I3" s="6"/>
    </row>
    <row r="4" spans="1:13" ht="4.5" customHeight="1" x14ac:dyDescent="0.3">
      <c r="M4" s="95"/>
    </row>
    <row r="5" spans="1:13" ht="18.75" customHeight="1" x14ac:dyDescent="0.3">
      <c r="A5" s="143" t="s">
        <v>4</v>
      </c>
      <c r="B5" s="143"/>
      <c r="C5" s="143"/>
      <c r="D5" s="149" t="s">
        <v>206</v>
      </c>
      <c r="E5" s="149"/>
      <c r="F5" s="149"/>
      <c r="G5" s="150" t="str">
        <f>IF(D6="12x36","Regime de trabalho:","Quantidade de HORAS/MÊS")</f>
        <v>Quantidade de HORAS/MÊS</v>
      </c>
      <c r="H5" s="150"/>
      <c r="I5" s="151">
        <v>200</v>
      </c>
    </row>
    <row r="6" spans="1:13" ht="18.75" customHeight="1" x14ac:dyDescent="0.3">
      <c r="A6" s="143" t="str">
        <f>IF(D6="12x36","Regime de trabalho:","Regime de trabalho (horas semanais):")</f>
        <v>Regime de trabalho (horas semanais):</v>
      </c>
      <c r="B6" s="143"/>
      <c r="C6" s="143"/>
      <c r="D6" s="143">
        <v>40</v>
      </c>
      <c r="E6" s="143"/>
      <c r="F6" s="143"/>
      <c r="G6" s="150"/>
      <c r="H6" s="150"/>
      <c r="I6" s="151"/>
    </row>
    <row r="7" spans="1:13" ht="22.5" customHeight="1" x14ac:dyDescent="0.3">
      <c r="A7" s="143" t="s">
        <v>5</v>
      </c>
      <c r="B7" s="143"/>
      <c r="C7" s="143"/>
      <c r="D7" s="144" t="s">
        <v>220</v>
      </c>
      <c r="E7" s="144"/>
      <c r="F7" s="144"/>
      <c r="G7" s="152" t="s">
        <v>6</v>
      </c>
      <c r="H7" s="152"/>
      <c r="I7" s="142">
        <v>0</v>
      </c>
    </row>
    <row r="8" spans="1:13" ht="22.5" customHeight="1" x14ac:dyDescent="0.3">
      <c r="A8" s="143" t="s">
        <v>8</v>
      </c>
      <c r="B8" s="143"/>
      <c r="C8" s="143"/>
      <c r="D8" s="144" t="s">
        <v>221</v>
      </c>
      <c r="E8" s="145"/>
      <c r="F8" s="145"/>
      <c r="G8" s="152"/>
      <c r="H8" s="152"/>
      <c r="I8" s="142"/>
    </row>
    <row r="9" spans="1:13" ht="24.75" customHeight="1" x14ac:dyDescent="0.3">
      <c r="A9" s="143" t="s">
        <v>9</v>
      </c>
      <c r="B9" s="143"/>
      <c r="C9" s="143"/>
      <c r="D9" s="143" t="s">
        <v>165</v>
      </c>
      <c r="E9" s="143"/>
      <c r="F9" s="143"/>
      <c r="G9" s="152" t="s">
        <v>10</v>
      </c>
      <c r="H9" s="152"/>
      <c r="I9" s="53" t="s">
        <v>7</v>
      </c>
    </row>
    <row r="10" spans="1:13" ht="32.25" customHeight="1" x14ac:dyDescent="0.3">
      <c r="A10" s="153" t="s">
        <v>11</v>
      </c>
      <c r="B10" s="153"/>
      <c r="C10" s="153"/>
      <c r="D10" s="153"/>
      <c r="E10" s="153"/>
      <c r="F10" s="153"/>
      <c r="G10" s="52" t="s">
        <v>12</v>
      </c>
      <c r="H10" s="54">
        <v>220</v>
      </c>
      <c r="I10" s="101">
        <v>1718.09</v>
      </c>
    </row>
    <row r="11" spans="1:13" ht="15" customHeight="1" x14ac:dyDescent="0.3">
      <c r="A11" s="154" t="s">
        <v>14</v>
      </c>
      <c r="B11" s="154"/>
      <c r="C11" s="154"/>
      <c r="D11" s="154"/>
      <c r="E11" s="154"/>
      <c r="F11" s="154"/>
      <c r="G11" s="155" t="s">
        <v>15</v>
      </c>
      <c r="H11" s="56" t="s">
        <v>16</v>
      </c>
      <c r="I11" s="101">
        <v>6.5</v>
      </c>
    </row>
    <row r="12" spans="1:13" x14ac:dyDescent="0.3">
      <c r="A12" s="154"/>
      <c r="B12" s="154"/>
      <c r="C12" s="154"/>
      <c r="D12" s="154"/>
      <c r="E12" s="154"/>
      <c r="F12" s="154"/>
      <c r="G12" s="155"/>
      <c r="H12" s="56" t="s">
        <v>17</v>
      </c>
      <c r="I12" s="57">
        <v>21</v>
      </c>
    </row>
    <row r="13" spans="1:13" x14ac:dyDescent="0.3">
      <c r="A13" s="154"/>
      <c r="B13" s="154"/>
      <c r="C13" s="154"/>
      <c r="D13" s="154"/>
      <c r="E13" s="154"/>
      <c r="F13" s="154"/>
      <c r="G13" s="155"/>
      <c r="H13" s="56" t="s">
        <v>18</v>
      </c>
      <c r="I13" s="53">
        <v>0.06</v>
      </c>
    </row>
    <row r="14" spans="1:13" ht="11.25" customHeight="1" x14ac:dyDescent="0.3">
      <c r="A14" s="154" t="s">
        <v>19</v>
      </c>
      <c r="B14" s="154"/>
      <c r="C14" s="154"/>
      <c r="D14" s="154"/>
      <c r="E14" s="154"/>
      <c r="F14" s="154"/>
      <c r="G14" s="155" t="s">
        <v>15</v>
      </c>
      <c r="H14" s="56" t="s">
        <v>16</v>
      </c>
      <c r="I14" s="101">
        <v>18.97</v>
      </c>
    </row>
    <row r="15" spans="1:13" ht="11.25" customHeight="1" x14ac:dyDescent="0.3">
      <c r="A15" s="154"/>
      <c r="B15" s="154"/>
      <c r="C15" s="154"/>
      <c r="D15" s="154"/>
      <c r="E15" s="154"/>
      <c r="F15" s="154"/>
      <c r="G15" s="155"/>
      <c r="H15" s="56" t="s">
        <v>17</v>
      </c>
      <c r="I15" s="57">
        <f>I12</f>
        <v>21</v>
      </c>
    </row>
    <row r="16" spans="1:13" x14ac:dyDescent="0.3">
      <c r="A16" s="154"/>
      <c r="B16" s="154"/>
      <c r="C16" s="154"/>
      <c r="D16" s="154"/>
      <c r="E16" s="154"/>
      <c r="F16" s="154"/>
      <c r="G16" s="155"/>
      <c r="H16" s="56" t="s">
        <v>18</v>
      </c>
      <c r="I16" s="53">
        <v>0.2</v>
      </c>
    </row>
    <row r="17" spans="1:9" ht="11.25" customHeight="1" x14ac:dyDescent="0.3">
      <c r="A17" s="154" t="s">
        <v>20</v>
      </c>
      <c r="B17" s="154"/>
      <c r="C17" s="154"/>
      <c r="D17" s="154"/>
      <c r="E17" s="154"/>
      <c r="F17" s="154"/>
      <c r="G17" s="155" t="s">
        <v>15</v>
      </c>
      <c r="H17" s="56" t="s">
        <v>16</v>
      </c>
      <c r="I17" s="55">
        <v>0</v>
      </c>
    </row>
    <row r="18" spans="1:9" x14ac:dyDescent="0.3">
      <c r="A18" s="154"/>
      <c r="B18" s="154"/>
      <c r="C18" s="154"/>
      <c r="D18" s="154"/>
      <c r="E18" s="154"/>
      <c r="F18" s="154"/>
      <c r="G18" s="155"/>
      <c r="H18" s="56" t="s">
        <v>17</v>
      </c>
      <c r="I18" s="57">
        <v>0</v>
      </c>
    </row>
    <row r="19" spans="1:9" x14ac:dyDescent="0.3">
      <c r="A19" s="154"/>
      <c r="B19" s="154"/>
      <c r="C19" s="154"/>
      <c r="D19" s="154"/>
      <c r="E19" s="154"/>
      <c r="F19" s="154"/>
      <c r="G19" s="155"/>
      <c r="H19" s="56" t="s">
        <v>18</v>
      </c>
      <c r="I19" s="53">
        <v>0</v>
      </c>
    </row>
    <row r="20" spans="1:9" ht="15" customHeight="1" x14ac:dyDescent="0.3">
      <c r="A20" s="156" t="s">
        <v>21</v>
      </c>
      <c r="B20" s="156"/>
      <c r="C20" s="156"/>
      <c r="D20" s="156"/>
      <c r="E20" s="156"/>
      <c r="F20" s="156"/>
      <c r="G20" s="2"/>
      <c r="H20" s="2" t="s">
        <v>22</v>
      </c>
      <c r="I20" s="7" t="s">
        <v>7</v>
      </c>
    </row>
    <row r="21" spans="1:9" ht="15" customHeight="1" x14ac:dyDescent="0.3">
      <c r="A21" s="156" t="s">
        <v>23</v>
      </c>
      <c r="B21" s="156"/>
      <c r="C21" s="156"/>
      <c r="D21" s="156"/>
      <c r="E21" s="156"/>
      <c r="F21" s="156"/>
      <c r="G21" s="56"/>
      <c r="H21" s="56" t="s">
        <v>24</v>
      </c>
      <c r="I21" s="55">
        <f>I28</f>
        <v>1561.9</v>
      </c>
    </row>
    <row r="22" spans="1:9" ht="15" customHeight="1" x14ac:dyDescent="0.3">
      <c r="A22" s="156" t="s">
        <v>25</v>
      </c>
      <c r="B22" s="156"/>
      <c r="C22" s="156"/>
      <c r="D22" s="156"/>
      <c r="E22" s="156"/>
      <c r="F22" s="156"/>
      <c r="G22" s="2"/>
      <c r="H22" s="59" t="s">
        <v>26</v>
      </c>
      <c r="I22" s="54" t="s">
        <v>7</v>
      </c>
    </row>
    <row r="23" spans="1:9" ht="15" customHeight="1" x14ac:dyDescent="0.3">
      <c r="A23" s="156"/>
      <c r="B23" s="156"/>
      <c r="C23" s="156"/>
      <c r="D23" s="156"/>
      <c r="E23" s="156"/>
      <c r="F23" s="156"/>
      <c r="G23" s="2"/>
      <c r="H23" s="60" t="s">
        <v>27</v>
      </c>
      <c r="I23" s="53" t="s">
        <v>7</v>
      </c>
    </row>
    <row r="24" spans="1:9" ht="26.25" customHeight="1" x14ac:dyDescent="0.3">
      <c r="A24" s="156" t="s">
        <v>28</v>
      </c>
      <c r="B24" s="156"/>
      <c r="C24" s="156"/>
      <c r="D24" s="156"/>
      <c r="E24" s="156"/>
      <c r="F24" s="156"/>
      <c r="G24" s="56"/>
      <c r="H24" s="56" t="s">
        <v>26</v>
      </c>
      <c r="I24" s="54">
        <v>0</v>
      </c>
    </row>
    <row r="25" spans="1:9" ht="5.0999999999999996" customHeight="1" x14ac:dyDescent="0.3"/>
    <row r="26" spans="1:9" ht="17.25" customHeight="1" x14ac:dyDescent="0.3">
      <c r="A26" s="157" t="s">
        <v>29</v>
      </c>
      <c r="B26" s="157"/>
      <c r="C26" s="157"/>
      <c r="D26" s="157"/>
      <c r="E26" s="157"/>
      <c r="F26" s="157"/>
      <c r="G26" s="157"/>
      <c r="H26" s="157"/>
      <c r="I26" s="157"/>
    </row>
    <row r="27" spans="1:9" ht="33.75" customHeight="1" x14ac:dyDescent="0.3">
      <c r="A27" s="61" t="s">
        <v>30</v>
      </c>
      <c r="B27" s="158" t="s">
        <v>31</v>
      </c>
      <c r="C27" s="158"/>
      <c r="D27" s="158"/>
      <c r="E27" s="158"/>
      <c r="F27" s="158"/>
      <c r="G27" s="158"/>
      <c r="H27" s="61" t="s">
        <v>32</v>
      </c>
      <c r="I27" s="61" t="s">
        <v>33</v>
      </c>
    </row>
    <row r="28" spans="1:9" ht="15" customHeight="1" x14ac:dyDescent="0.3">
      <c r="A28" s="58">
        <v>1</v>
      </c>
      <c r="B28" s="145" t="s">
        <v>34</v>
      </c>
      <c r="C28" s="145"/>
      <c r="D28" s="145"/>
      <c r="E28" s="145"/>
      <c r="F28" s="145"/>
      <c r="G28" s="145"/>
      <c r="H28" s="62">
        <f t="shared" ref="H28:H36" si="0">I28/$I$37</f>
        <v>1</v>
      </c>
      <c r="I28" s="63">
        <f>IF(D6="12x36",I10,I10/H10*I5)</f>
        <v>1561.9</v>
      </c>
    </row>
    <row r="29" spans="1:9" ht="15" customHeight="1" x14ac:dyDescent="0.3">
      <c r="A29" s="58">
        <f t="shared" ref="A29:A36" si="1">A28+1</f>
        <v>2</v>
      </c>
      <c r="B29" s="145" t="s">
        <v>35</v>
      </c>
      <c r="C29" s="145"/>
      <c r="D29" s="145"/>
      <c r="E29" s="145"/>
      <c r="F29" s="145"/>
      <c r="G29" s="145"/>
      <c r="H29" s="62">
        <f t="shared" si="0"/>
        <v>0</v>
      </c>
      <c r="I29" s="63">
        <f>IF(I9=30%,I28*I9,0)</f>
        <v>0</v>
      </c>
    </row>
    <row r="30" spans="1:9" ht="15" customHeight="1" x14ac:dyDescent="0.3">
      <c r="A30" s="58">
        <f t="shared" si="1"/>
        <v>3</v>
      </c>
      <c r="B30" s="145" t="s">
        <v>36</v>
      </c>
      <c r="C30" s="145"/>
      <c r="D30" s="145"/>
      <c r="E30" s="145"/>
      <c r="F30" s="145"/>
      <c r="G30" s="145"/>
      <c r="H30" s="62">
        <f t="shared" si="0"/>
        <v>0</v>
      </c>
      <c r="I30" s="63">
        <f>IF(I7=10%,I21*I7,0)</f>
        <v>0</v>
      </c>
    </row>
    <row r="31" spans="1:9" ht="15" customHeight="1" x14ac:dyDescent="0.3">
      <c r="A31" s="58">
        <f t="shared" si="1"/>
        <v>4</v>
      </c>
      <c r="B31" s="145" t="s">
        <v>37</v>
      </c>
      <c r="C31" s="145"/>
      <c r="D31" s="145"/>
      <c r="E31" s="145"/>
      <c r="F31" s="145"/>
      <c r="G31" s="145"/>
      <c r="H31" s="62">
        <f t="shared" si="0"/>
        <v>0</v>
      </c>
      <c r="I31" s="63">
        <f>IF(I7=20%,I21*I7,0)</f>
        <v>0</v>
      </c>
    </row>
    <row r="32" spans="1:9" ht="15" customHeight="1" x14ac:dyDescent="0.3">
      <c r="A32" s="58">
        <f t="shared" si="1"/>
        <v>5</v>
      </c>
      <c r="B32" s="145" t="s">
        <v>38</v>
      </c>
      <c r="C32" s="145"/>
      <c r="D32" s="145"/>
      <c r="E32" s="145"/>
      <c r="F32" s="145"/>
      <c r="G32" s="145"/>
      <c r="H32" s="62">
        <f t="shared" si="0"/>
        <v>0</v>
      </c>
      <c r="I32" s="63">
        <f>IF(I7=40%,I21*I7,0)</f>
        <v>0</v>
      </c>
    </row>
    <row r="33" spans="1:17" ht="15" customHeight="1" x14ac:dyDescent="0.3">
      <c r="A33" s="58">
        <f t="shared" si="1"/>
        <v>6</v>
      </c>
      <c r="B33" s="145" t="s">
        <v>39</v>
      </c>
      <c r="C33" s="145"/>
      <c r="D33" s="145"/>
      <c r="E33" s="145"/>
      <c r="F33" s="145"/>
      <c r="G33" s="145"/>
      <c r="H33" s="62">
        <f t="shared" si="0"/>
        <v>0</v>
      </c>
      <c r="I33" s="63">
        <f>IF(I20="Não aplicável",0,I28*I20)</f>
        <v>0</v>
      </c>
    </row>
    <row r="34" spans="1:17" ht="15" customHeight="1" x14ac:dyDescent="0.3">
      <c r="A34" s="58">
        <f t="shared" si="1"/>
        <v>7</v>
      </c>
      <c r="B34" s="145" t="s">
        <v>40</v>
      </c>
      <c r="C34" s="145"/>
      <c r="D34" s="145"/>
      <c r="E34" s="145"/>
      <c r="F34" s="145"/>
      <c r="G34" s="145"/>
      <c r="H34" s="62">
        <f t="shared" si="0"/>
        <v>0</v>
      </c>
      <c r="I34" s="63">
        <f>IF(I22="Não aplicável",0,(I28+I29+I30+I31+I32+I33+I36)/I5*I22*(1+I23))</f>
        <v>0</v>
      </c>
    </row>
    <row r="35" spans="1:17" ht="23.25" customHeight="1" x14ac:dyDescent="0.3">
      <c r="A35" s="58">
        <f t="shared" si="1"/>
        <v>8</v>
      </c>
      <c r="B35" s="145" t="s">
        <v>41</v>
      </c>
      <c r="C35" s="145"/>
      <c r="D35" s="145"/>
      <c r="E35" s="145"/>
      <c r="F35" s="145"/>
      <c r="G35" s="145"/>
      <c r="H35" s="62">
        <f t="shared" si="0"/>
        <v>0</v>
      </c>
      <c r="I35" s="63">
        <f>IF(I22="Não aplicável",0,I22/I12*5*(I10/H10*(1+I23)))</f>
        <v>0</v>
      </c>
    </row>
    <row r="36" spans="1:17" ht="15" customHeight="1" x14ac:dyDescent="0.3">
      <c r="A36" s="58">
        <f t="shared" si="1"/>
        <v>9</v>
      </c>
      <c r="B36" s="159" t="str">
        <f>IF(D6="12x36","Para postos 12x36 os feriados são considerados compensados, conforme parágrafo único, Art. 59-A da CLT","Outros")</f>
        <v>Outros</v>
      </c>
      <c r="C36" s="159"/>
      <c r="D36" s="159"/>
      <c r="E36" s="159"/>
      <c r="F36" s="159"/>
      <c r="G36" s="159"/>
      <c r="H36" s="62">
        <f t="shared" si="0"/>
        <v>0</v>
      </c>
      <c r="I36" s="63">
        <v>0</v>
      </c>
    </row>
    <row r="37" spans="1:17" s="9" customFormat="1" ht="15" customHeight="1" x14ac:dyDescent="0.3">
      <c r="A37" s="160" t="s">
        <v>42</v>
      </c>
      <c r="B37" s="160"/>
      <c r="C37" s="160"/>
      <c r="D37" s="160"/>
      <c r="E37" s="160"/>
      <c r="F37" s="160"/>
      <c r="G37" s="160"/>
      <c r="H37" s="64">
        <f>SUM(H28:H36)</f>
        <v>1</v>
      </c>
      <c r="I37" s="65">
        <f>ROUND(SUM(I28:I36),2)</f>
        <v>1561.9</v>
      </c>
      <c r="J37" s="8"/>
    </row>
    <row r="38" spans="1:17" ht="5.0999999999999996" customHeight="1" x14ac:dyDescent="0.3"/>
    <row r="39" spans="1:17" ht="33.75" customHeight="1" x14ac:dyDescent="0.3">
      <c r="A39" s="61" t="s">
        <v>43</v>
      </c>
      <c r="B39" s="158" t="s">
        <v>44</v>
      </c>
      <c r="C39" s="158"/>
      <c r="D39" s="158"/>
      <c r="E39" s="158"/>
      <c r="F39" s="158"/>
      <c r="G39" s="158"/>
      <c r="H39" s="61" t="s">
        <v>32</v>
      </c>
      <c r="I39" s="61" t="s">
        <v>33</v>
      </c>
    </row>
    <row r="40" spans="1:17" ht="15" customHeight="1" x14ac:dyDescent="0.3">
      <c r="A40" s="58">
        <v>1</v>
      </c>
      <c r="B40" s="145" t="s">
        <v>45</v>
      </c>
      <c r="C40" s="145"/>
      <c r="D40" s="145"/>
      <c r="E40" s="145"/>
      <c r="F40" s="145"/>
      <c r="G40" s="145"/>
      <c r="H40" s="62">
        <v>0.2</v>
      </c>
      <c r="I40" s="63">
        <f t="shared" ref="I40:I47" si="2">$I$37*H40</f>
        <v>312.38000000000005</v>
      </c>
      <c r="J40" s="3"/>
    </row>
    <row r="41" spans="1:17" ht="15" customHeight="1" x14ac:dyDescent="0.3">
      <c r="A41" s="58">
        <v>2</v>
      </c>
      <c r="B41" s="145" t="s">
        <v>46</v>
      </c>
      <c r="C41" s="145"/>
      <c r="D41" s="145"/>
      <c r="E41" s="145"/>
      <c r="F41" s="145"/>
      <c r="G41" s="145"/>
      <c r="H41" s="62">
        <v>1.4999999999999999E-2</v>
      </c>
      <c r="I41" s="63">
        <f t="shared" si="2"/>
        <v>23.4285</v>
      </c>
      <c r="J41" s="3"/>
      <c r="L41" s="163" t="s">
        <v>171</v>
      </c>
      <c r="M41" s="164"/>
      <c r="N41" s="164"/>
      <c r="O41" s="164"/>
      <c r="P41" s="164"/>
      <c r="Q41" s="165"/>
    </row>
    <row r="42" spans="1:17" ht="15" customHeight="1" x14ac:dyDescent="0.3">
      <c r="A42" s="58">
        <v>3</v>
      </c>
      <c r="B42" s="145" t="s">
        <v>47</v>
      </c>
      <c r="C42" s="145"/>
      <c r="D42" s="145"/>
      <c r="E42" s="145"/>
      <c r="F42" s="145"/>
      <c r="G42" s="145"/>
      <c r="H42" s="62">
        <v>0.01</v>
      </c>
      <c r="I42" s="63">
        <f t="shared" si="2"/>
        <v>15.619000000000002</v>
      </c>
      <c r="J42" s="3"/>
      <c r="K42" s="38"/>
      <c r="L42" s="166"/>
      <c r="M42" s="167"/>
      <c r="N42" s="167"/>
      <c r="O42" s="167"/>
      <c r="P42" s="167"/>
      <c r="Q42" s="168"/>
    </row>
    <row r="43" spans="1:17" ht="15" customHeight="1" x14ac:dyDescent="0.3">
      <c r="A43" s="58">
        <v>4</v>
      </c>
      <c r="B43" s="145" t="s">
        <v>48</v>
      </c>
      <c r="C43" s="145"/>
      <c r="D43" s="145"/>
      <c r="E43" s="145"/>
      <c r="F43" s="145"/>
      <c r="G43" s="145"/>
      <c r="H43" s="62">
        <v>2E-3</v>
      </c>
      <c r="I43" s="63">
        <f t="shared" si="2"/>
        <v>3.1238000000000001</v>
      </c>
      <c r="J43" s="3"/>
      <c r="L43" s="153"/>
      <c r="M43" s="169"/>
      <c r="N43" s="169"/>
      <c r="O43" s="169"/>
      <c r="P43" s="169"/>
      <c r="Q43" s="170"/>
    </row>
    <row r="44" spans="1:17" ht="15" customHeight="1" x14ac:dyDescent="0.3">
      <c r="A44" s="58">
        <v>5</v>
      </c>
      <c r="B44" s="145" t="s">
        <v>49</v>
      </c>
      <c r="C44" s="145"/>
      <c r="D44" s="145"/>
      <c r="E44" s="145"/>
      <c r="F44" s="145"/>
      <c r="G44" s="145"/>
      <c r="H44" s="62">
        <v>2.5000000000000001E-2</v>
      </c>
      <c r="I44" s="63">
        <f t="shared" si="2"/>
        <v>39.047500000000007</v>
      </c>
    </row>
    <row r="45" spans="1:17" ht="15" customHeight="1" x14ac:dyDescent="0.3">
      <c r="A45" s="58">
        <v>6</v>
      </c>
      <c r="B45" s="145" t="s">
        <v>50</v>
      </c>
      <c r="C45" s="145"/>
      <c r="D45" s="145"/>
      <c r="E45" s="145"/>
      <c r="F45" s="145"/>
      <c r="G45" s="145"/>
      <c r="H45" s="62">
        <v>0.08</v>
      </c>
      <c r="I45" s="63">
        <f t="shared" si="2"/>
        <v>124.95200000000001</v>
      </c>
    </row>
    <row r="46" spans="1:17" ht="15" customHeight="1" x14ac:dyDescent="0.3">
      <c r="A46" s="58">
        <v>7</v>
      </c>
      <c r="B46" s="145" t="s">
        <v>51</v>
      </c>
      <c r="C46" s="145"/>
      <c r="D46" s="145"/>
      <c r="E46" s="145"/>
      <c r="F46" s="145"/>
      <c r="G46" s="145"/>
      <c r="H46" s="66"/>
      <c r="I46" s="63">
        <f t="shared" si="2"/>
        <v>0</v>
      </c>
    </row>
    <row r="47" spans="1:17" ht="15" customHeight="1" x14ac:dyDescent="0.3">
      <c r="A47" s="58">
        <v>8</v>
      </c>
      <c r="B47" s="145" t="s">
        <v>52</v>
      </c>
      <c r="C47" s="145"/>
      <c r="D47" s="145"/>
      <c r="E47" s="145"/>
      <c r="F47" s="145"/>
      <c r="G47" s="145"/>
      <c r="H47" s="62">
        <v>6.0000000000000001E-3</v>
      </c>
      <c r="I47" s="63">
        <f t="shared" si="2"/>
        <v>9.3714000000000013</v>
      </c>
    </row>
    <row r="48" spans="1:17" s="9" customFormat="1" ht="15" customHeight="1" x14ac:dyDescent="0.3">
      <c r="A48" s="160" t="s">
        <v>53</v>
      </c>
      <c r="B48" s="160"/>
      <c r="C48" s="160"/>
      <c r="D48" s="160"/>
      <c r="E48" s="160"/>
      <c r="F48" s="160"/>
      <c r="G48" s="160"/>
      <c r="H48" s="64">
        <f>SUM(H40:H47)</f>
        <v>0.33800000000000008</v>
      </c>
      <c r="I48" s="65">
        <f>ROUND(SUM(I40:I47),2)</f>
        <v>527.91999999999996</v>
      </c>
      <c r="J48" s="8"/>
    </row>
    <row r="49" spans="1:10" ht="15" customHeight="1" x14ac:dyDescent="0.3">
      <c r="A49" s="161" t="s">
        <v>54</v>
      </c>
      <c r="B49" s="161"/>
      <c r="C49" s="161"/>
      <c r="D49" s="161"/>
      <c r="E49" s="161"/>
      <c r="F49" s="161"/>
      <c r="G49" s="161"/>
      <c r="H49" s="161"/>
      <c r="I49" s="161"/>
    </row>
    <row r="50" spans="1:10" ht="30.75" customHeight="1" x14ac:dyDescent="0.3">
      <c r="A50" s="162" t="s">
        <v>55</v>
      </c>
      <c r="B50" s="162"/>
      <c r="C50" s="162"/>
      <c r="D50" s="162"/>
      <c r="E50" s="162"/>
      <c r="F50" s="162"/>
      <c r="G50" s="162"/>
      <c r="H50" s="162"/>
      <c r="I50" s="162"/>
    </row>
    <row r="51" spans="1:10" ht="33.75" customHeight="1" x14ac:dyDescent="0.3">
      <c r="A51" s="61" t="s">
        <v>56</v>
      </c>
      <c r="B51" s="158" t="s">
        <v>57</v>
      </c>
      <c r="C51" s="158"/>
      <c r="D51" s="158"/>
      <c r="E51" s="158"/>
      <c r="F51" s="158"/>
      <c r="G51" s="158"/>
      <c r="H51" s="61" t="s">
        <v>32</v>
      </c>
      <c r="I51" s="61" t="s">
        <v>33</v>
      </c>
    </row>
    <row r="52" spans="1:10" ht="15" customHeight="1" x14ac:dyDescent="0.3">
      <c r="A52" s="58">
        <v>1</v>
      </c>
      <c r="B52" s="145" t="s">
        <v>58</v>
      </c>
      <c r="C52" s="145"/>
      <c r="D52" s="145"/>
      <c r="E52" s="145"/>
      <c r="F52" s="145"/>
      <c r="G52" s="145"/>
      <c r="H52" s="62">
        <v>0.110833</v>
      </c>
      <c r="I52" s="63">
        <f t="shared" ref="I52:I58" si="3">$I$37*H52</f>
        <v>173.11006270000001</v>
      </c>
    </row>
    <row r="53" spans="1:10" ht="15" customHeight="1" x14ac:dyDescent="0.3">
      <c r="A53" s="58">
        <v>2</v>
      </c>
      <c r="B53" s="145" t="s">
        <v>59</v>
      </c>
      <c r="C53" s="145"/>
      <c r="D53" s="145"/>
      <c r="E53" s="145"/>
      <c r="F53" s="145"/>
      <c r="G53" s="145"/>
      <c r="H53" s="62">
        <v>2.0479000000000001E-2</v>
      </c>
      <c r="I53" s="63">
        <f t="shared" si="3"/>
        <v>31.986150100000003</v>
      </c>
    </row>
    <row r="54" spans="1:10" ht="15" customHeight="1" x14ac:dyDescent="0.3">
      <c r="A54" s="58">
        <v>3</v>
      </c>
      <c r="B54" s="145" t="s">
        <v>60</v>
      </c>
      <c r="C54" s="145"/>
      <c r="D54" s="145"/>
      <c r="E54" s="145"/>
      <c r="F54" s="145"/>
      <c r="G54" s="145"/>
      <c r="H54" s="62">
        <v>1.2123E-2</v>
      </c>
      <c r="I54" s="63">
        <f t="shared" si="3"/>
        <v>18.934913700000003</v>
      </c>
    </row>
    <row r="55" spans="1:10" ht="15" customHeight="1" x14ac:dyDescent="0.3">
      <c r="A55" s="58">
        <v>4</v>
      </c>
      <c r="B55" s="145" t="s">
        <v>61</v>
      </c>
      <c r="C55" s="145"/>
      <c r="D55" s="145"/>
      <c r="E55" s="145"/>
      <c r="F55" s="145"/>
      <c r="G55" s="145"/>
      <c r="H55" s="62">
        <v>1.1436E-2</v>
      </c>
      <c r="I55" s="63">
        <f t="shared" si="3"/>
        <v>17.861888400000002</v>
      </c>
    </row>
    <row r="56" spans="1:10" ht="15" customHeight="1" x14ac:dyDescent="0.3">
      <c r="A56" s="58">
        <v>5</v>
      </c>
      <c r="B56" s="145" t="s">
        <v>62</v>
      </c>
      <c r="C56" s="145"/>
      <c r="D56" s="145"/>
      <c r="E56" s="145"/>
      <c r="F56" s="145"/>
      <c r="G56" s="145"/>
      <c r="H56" s="62">
        <v>1.74E-4</v>
      </c>
      <c r="I56" s="63">
        <f t="shared" si="3"/>
        <v>0.27177060000000003</v>
      </c>
    </row>
    <row r="57" spans="1:10" ht="15" customHeight="1" x14ac:dyDescent="0.3">
      <c r="A57" s="58">
        <v>6</v>
      </c>
      <c r="B57" s="145" t="s">
        <v>63</v>
      </c>
      <c r="C57" s="145"/>
      <c r="D57" s="145"/>
      <c r="E57" s="145"/>
      <c r="F57" s="145"/>
      <c r="G57" s="145"/>
      <c r="H57" s="62">
        <v>4.4200000000000001E-4</v>
      </c>
      <c r="I57" s="63">
        <f t="shared" si="3"/>
        <v>0.69035980000000008</v>
      </c>
    </row>
    <row r="58" spans="1:10" ht="15" customHeight="1" x14ac:dyDescent="0.3">
      <c r="A58" s="58">
        <v>8</v>
      </c>
      <c r="B58" s="145" t="s">
        <v>65</v>
      </c>
      <c r="C58" s="145"/>
      <c r="D58" s="145"/>
      <c r="E58" s="145"/>
      <c r="F58" s="145"/>
      <c r="G58" s="145"/>
      <c r="H58" s="62">
        <v>8.3333000000000004E-2</v>
      </c>
      <c r="I58" s="63">
        <f t="shared" si="3"/>
        <v>130.15781270000002</v>
      </c>
    </row>
    <row r="59" spans="1:10" s="9" customFormat="1" ht="15" customHeight="1" x14ac:dyDescent="0.3">
      <c r="A59" s="160" t="s">
        <v>66</v>
      </c>
      <c r="B59" s="160"/>
      <c r="C59" s="160"/>
      <c r="D59" s="160"/>
      <c r="E59" s="160"/>
      <c r="F59" s="160"/>
      <c r="G59" s="160"/>
      <c r="H59" s="64">
        <f>SUM(H52:H58)</f>
        <v>0.23882000000000003</v>
      </c>
      <c r="I59" s="65">
        <f>ROUND(SUM(I52:I58),2)</f>
        <v>373.01</v>
      </c>
      <c r="J59" s="4"/>
    </row>
    <row r="60" spans="1:10" ht="11.25" customHeight="1" x14ac:dyDescent="0.3">
      <c r="A60" s="10" t="s">
        <v>67</v>
      </c>
      <c r="B60" s="171" t="s">
        <v>68</v>
      </c>
      <c r="C60" s="171"/>
      <c r="D60" s="171"/>
      <c r="E60" s="171"/>
      <c r="F60" s="171"/>
      <c r="G60" s="171"/>
      <c r="H60" s="171"/>
      <c r="I60" s="171"/>
    </row>
    <row r="61" spans="1:10" ht="15" customHeight="1" x14ac:dyDescent="0.3">
      <c r="A61" s="10" t="s">
        <v>69</v>
      </c>
      <c r="B61" s="172" t="s">
        <v>70</v>
      </c>
      <c r="C61" s="172"/>
      <c r="D61" s="172"/>
      <c r="E61" s="172"/>
      <c r="F61" s="172"/>
      <c r="G61" s="172"/>
      <c r="H61" s="172"/>
      <c r="I61" s="172"/>
    </row>
    <row r="62" spans="1:10" ht="33.75" customHeight="1" x14ac:dyDescent="0.3">
      <c r="A62" s="61" t="s">
        <v>71</v>
      </c>
      <c r="B62" s="158" t="s">
        <v>72</v>
      </c>
      <c r="C62" s="158"/>
      <c r="D62" s="158"/>
      <c r="E62" s="158"/>
      <c r="F62" s="158"/>
      <c r="G62" s="158"/>
      <c r="H62" s="61" t="s">
        <v>32</v>
      </c>
      <c r="I62" s="61" t="s">
        <v>33</v>
      </c>
    </row>
    <row r="63" spans="1:10" ht="15" customHeight="1" x14ac:dyDescent="0.3">
      <c r="A63" s="58">
        <v>1</v>
      </c>
      <c r="B63" s="145" t="s">
        <v>157</v>
      </c>
      <c r="C63" s="145"/>
      <c r="D63" s="145"/>
      <c r="E63" s="145"/>
      <c r="F63" s="145"/>
      <c r="G63" s="145"/>
      <c r="H63" s="62">
        <v>4.1999999999999997E-3</v>
      </c>
      <c r="I63" s="63">
        <f>$I$37*H63</f>
        <v>6.5599800000000004</v>
      </c>
    </row>
    <row r="64" spans="1:10" ht="15" customHeight="1" x14ac:dyDescent="0.3">
      <c r="A64" s="58">
        <v>2</v>
      </c>
      <c r="B64" s="145" t="s">
        <v>158</v>
      </c>
      <c r="C64" s="145"/>
      <c r="D64" s="145"/>
      <c r="E64" s="145"/>
      <c r="F64" s="145"/>
      <c r="G64" s="145"/>
      <c r="H64" s="62">
        <f>H63*H45</f>
        <v>3.3599999999999998E-4</v>
      </c>
      <c r="I64" s="63">
        <f t="shared" ref="I64:I68" si="4">$I$37*H64</f>
        <v>0.5247984</v>
      </c>
    </row>
    <row r="65" spans="1:13" ht="15" customHeight="1" x14ac:dyDescent="0.3">
      <c r="A65" s="58">
        <v>3</v>
      </c>
      <c r="B65" s="145" t="s">
        <v>159</v>
      </c>
      <c r="C65" s="145"/>
      <c r="D65" s="145"/>
      <c r="E65" s="145"/>
      <c r="F65" s="145"/>
      <c r="G65" s="145"/>
      <c r="H65" s="62">
        <f>40%*H48*H63</f>
        <v>5.6784000000000012E-4</v>
      </c>
      <c r="I65" s="63">
        <f t="shared" si="4"/>
        <v>0.88690929600000024</v>
      </c>
    </row>
    <row r="66" spans="1:13" ht="15" customHeight="1" x14ac:dyDescent="0.3">
      <c r="A66" s="58">
        <v>4</v>
      </c>
      <c r="B66" s="145" t="s">
        <v>64</v>
      </c>
      <c r="C66" s="145"/>
      <c r="D66" s="145"/>
      <c r="E66" s="145"/>
      <c r="F66" s="145"/>
      <c r="G66" s="145"/>
      <c r="H66" s="62">
        <v>1.9400000000000001E-2</v>
      </c>
      <c r="I66" s="63">
        <f t="shared" si="4"/>
        <v>30.300860000000004</v>
      </c>
    </row>
    <row r="67" spans="1:13" ht="15" customHeight="1" x14ac:dyDescent="0.3">
      <c r="A67" s="58">
        <v>5</v>
      </c>
      <c r="B67" s="145" t="s">
        <v>160</v>
      </c>
      <c r="C67" s="145"/>
      <c r="D67" s="145"/>
      <c r="E67" s="145"/>
      <c r="F67" s="145"/>
      <c r="G67" s="145"/>
      <c r="H67" s="62">
        <f>H66*H48</f>
        <v>6.5572000000000017E-3</v>
      </c>
      <c r="I67" s="63">
        <f t="shared" si="4"/>
        <v>10.241690680000003</v>
      </c>
    </row>
    <row r="68" spans="1:13" ht="15" customHeight="1" x14ac:dyDescent="0.3">
      <c r="A68" s="58">
        <v>6</v>
      </c>
      <c r="B68" s="145" t="s">
        <v>161</v>
      </c>
      <c r="C68" s="145"/>
      <c r="D68" s="145"/>
      <c r="E68" s="145"/>
      <c r="F68" s="145"/>
      <c r="G68" s="145"/>
      <c r="H68" s="62">
        <f>40%*H48*H66</f>
        <v>2.622880000000001E-3</v>
      </c>
      <c r="I68" s="63">
        <f t="shared" si="4"/>
        <v>4.0966762720000016</v>
      </c>
    </row>
    <row r="69" spans="1:13" s="9" customFormat="1" ht="15" customHeight="1" x14ac:dyDescent="0.3">
      <c r="A69" s="160" t="s">
        <v>73</v>
      </c>
      <c r="B69" s="160"/>
      <c r="C69" s="160"/>
      <c r="D69" s="160"/>
      <c r="E69" s="160"/>
      <c r="F69" s="160"/>
      <c r="G69" s="160"/>
      <c r="H69" s="64">
        <f>SUM(H63:H68)</f>
        <v>3.3683920000000006E-2</v>
      </c>
      <c r="I69" s="65">
        <f>ROUND(SUM(I63:I68),2)</f>
        <v>52.61</v>
      </c>
      <c r="J69" s="4"/>
    </row>
    <row r="70" spans="1:13" ht="5.0999999999999996" customHeight="1" x14ac:dyDescent="0.3"/>
    <row r="71" spans="1:13" ht="33.75" customHeight="1" x14ac:dyDescent="0.3">
      <c r="A71" s="61" t="s">
        <v>74</v>
      </c>
      <c r="B71" s="158" t="s">
        <v>75</v>
      </c>
      <c r="C71" s="158"/>
      <c r="D71" s="158"/>
      <c r="E71" s="158"/>
      <c r="F71" s="158"/>
      <c r="G71" s="158"/>
      <c r="H71" s="61" t="s">
        <v>32</v>
      </c>
      <c r="I71" s="61" t="s">
        <v>33</v>
      </c>
    </row>
    <row r="72" spans="1:13" ht="15" customHeight="1" x14ac:dyDescent="0.3">
      <c r="A72" s="58">
        <v>1</v>
      </c>
      <c r="B72" s="145" t="s">
        <v>162</v>
      </c>
      <c r="C72" s="145"/>
      <c r="D72" s="145"/>
      <c r="E72" s="145"/>
      <c r="F72" s="145"/>
      <c r="G72" s="145"/>
      <c r="H72" s="62">
        <f>H48*(H52+H58)</f>
        <v>6.5628108000000018E-2</v>
      </c>
      <c r="I72" s="63">
        <f>$I$37*H72</f>
        <v>102.50454188520004</v>
      </c>
    </row>
    <row r="73" spans="1:13" ht="15" customHeight="1" x14ac:dyDescent="0.3">
      <c r="A73" s="58">
        <v>2</v>
      </c>
      <c r="B73" s="145" t="s">
        <v>163</v>
      </c>
      <c r="C73" s="145"/>
      <c r="D73" s="145"/>
      <c r="E73" s="145"/>
      <c r="F73" s="145"/>
      <c r="G73" s="145"/>
      <c r="H73" s="62">
        <f>H48*(H53+H54+H55+H56+H57)</f>
        <v>1.5093052000000003E-2</v>
      </c>
      <c r="I73" s="63">
        <f>$I$37*H73</f>
        <v>23.573837918800006</v>
      </c>
    </row>
    <row r="74" spans="1:13" s="9" customFormat="1" ht="15" customHeight="1" x14ac:dyDescent="0.3">
      <c r="A74" s="160" t="s">
        <v>76</v>
      </c>
      <c r="B74" s="160"/>
      <c r="C74" s="160"/>
      <c r="D74" s="160"/>
      <c r="E74" s="160"/>
      <c r="F74" s="160"/>
      <c r="G74" s="160"/>
      <c r="H74" s="64">
        <f>SUM(H72:H73)</f>
        <v>8.0721160000000014E-2</v>
      </c>
      <c r="I74" s="65">
        <f>ROUND(SUM(I72:I73),2)</f>
        <v>126.08</v>
      </c>
      <c r="J74" s="4"/>
      <c r="K74" s="11"/>
    </row>
    <row r="75" spans="1:13" ht="5.0999999999999996" customHeight="1" x14ac:dyDescent="0.3"/>
    <row r="76" spans="1:13" s="9" customFormat="1" ht="12" customHeight="1" x14ac:dyDescent="0.3">
      <c r="A76" s="173" t="s">
        <v>77</v>
      </c>
      <c r="B76" s="173"/>
      <c r="C76" s="173"/>
      <c r="D76" s="173"/>
      <c r="E76" s="173"/>
      <c r="F76" s="173"/>
      <c r="G76" s="173"/>
      <c r="H76" s="67">
        <f>H48+H59+H69+H74</f>
        <v>0.69122508000000016</v>
      </c>
      <c r="I76" s="68">
        <f>ROUND(SUM(I48+I59+I69+I74),2)</f>
        <v>1079.6199999999999</v>
      </c>
      <c r="J76" s="4"/>
      <c r="K76" s="3"/>
      <c r="L76" s="3"/>
      <c r="M76" s="3"/>
    </row>
    <row r="77" spans="1:13" ht="5.0999999999999996" customHeight="1" x14ac:dyDescent="0.3"/>
    <row r="78" spans="1:13" ht="33.75" customHeight="1" x14ac:dyDescent="0.3">
      <c r="A78" s="61" t="s">
        <v>78</v>
      </c>
      <c r="B78" s="158" t="s">
        <v>79</v>
      </c>
      <c r="C78" s="158"/>
      <c r="D78" s="158"/>
      <c r="E78" s="158"/>
      <c r="F78" s="158"/>
      <c r="G78" s="158"/>
      <c r="H78" s="61" t="s">
        <v>32</v>
      </c>
      <c r="I78" s="61" t="s">
        <v>33</v>
      </c>
    </row>
    <row r="79" spans="1:13" ht="15" customHeight="1" x14ac:dyDescent="0.3">
      <c r="A79" s="58">
        <v>1</v>
      </c>
      <c r="B79" s="145" t="s">
        <v>19</v>
      </c>
      <c r="C79" s="145"/>
      <c r="D79" s="145"/>
      <c r="E79" s="145"/>
      <c r="F79" s="145"/>
      <c r="G79" s="145"/>
      <c r="H79" s="62">
        <f>I79/$I$37</f>
        <v>0.20404379281644153</v>
      </c>
      <c r="I79" s="63">
        <f>I94</f>
        <v>318.69600000000003</v>
      </c>
    </row>
    <row r="80" spans="1:13" ht="15" customHeight="1" x14ac:dyDescent="0.3">
      <c r="A80" s="58">
        <v>2</v>
      </c>
      <c r="B80" s="145" t="s">
        <v>20</v>
      </c>
      <c r="C80" s="145"/>
      <c r="D80" s="145"/>
      <c r="E80" s="145"/>
      <c r="F80" s="145"/>
      <c r="G80" s="145"/>
      <c r="H80" s="62">
        <f>I80/$I$37</f>
        <v>0</v>
      </c>
      <c r="I80" s="63">
        <f>I90</f>
        <v>0</v>
      </c>
    </row>
    <row r="81" spans="1:12" ht="15" customHeight="1" x14ac:dyDescent="0.3">
      <c r="A81" s="58">
        <v>3</v>
      </c>
      <c r="B81" s="145" t="s">
        <v>80</v>
      </c>
      <c r="C81" s="145"/>
      <c r="D81" s="145"/>
      <c r="E81" s="145"/>
      <c r="F81" s="145"/>
      <c r="G81" s="145"/>
      <c r="H81" s="62">
        <f>I81/$I$37</f>
        <v>0.1147871182534093</v>
      </c>
      <c r="I81" s="63">
        <f>I86</f>
        <v>179.286</v>
      </c>
    </row>
    <row r="82" spans="1:12" ht="15" customHeight="1" x14ac:dyDescent="0.3">
      <c r="A82" s="160" t="s">
        <v>81</v>
      </c>
      <c r="B82" s="160"/>
      <c r="C82" s="160"/>
      <c r="D82" s="160"/>
      <c r="E82" s="160"/>
      <c r="F82" s="160"/>
      <c r="G82" s="160"/>
      <c r="H82" s="64">
        <f>SUM(H79:H81)</f>
        <v>0.31883091106985084</v>
      </c>
      <c r="I82" s="65">
        <f>ROUND(SUM(I79:I81),2)</f>
        <v>497.98</v>
      </c>
      <c r="J82" s="12"/>
    </row>
    <row r="83" spans="1:12" ht="18" customHeight="1" x14ac:dyDescent="0.3">
      <c r="A83" s="10" t="s">
        <v>82</v>
      </c>
      <c r="B83" s="161" t="s">
        <v>83</v>
      </c>
      <c r="C83" s="161"/>
      <c r="D83" s="161"/>
      <c r="E83" s="161"/>
      <c r="F83" s="161"/>
      <c r="G83" s="161"/>
      <c r="H83" s="13"/>
      <c r="I83" s="14"/>
    </row>
    <row r="84" spans="1:12" ht="15" customHeight="1" x14ac:dyDescent="0.3">
      <c r="A84" s="174" t="s">
        <v>84</v>
      </c>
      <c r="B84" s="174"/>
      <c r="C84" s="174"/>
      <c r="D84" s="174"/>
      <c r="E84" s="174"/>
      <c r="F84" s="174"/>
      <c r="G84" s="174"/>
      <c r="H84" s="174"/>
      <c r="I84" s="174"/>
    </row>
    <row r="85" spans="1:12" ht="24" customHeight="1" x14ac:dyDescent="0.3">
      <c r="A85" s="156" t="s">
        <v>85</v>
      </c>
      <c r="B85" s="156"/>
      <c r="C85" s="58" t="s">
        <v>86</v>
      </c>
      <c r="D85" s="58" t="s">
        <v>87</v>
      </c>
      <c r="E85" s="58" t="s">
        <v>88</v>
      </c>
      <c r="F85" s="58" t="s">
        <v>89</v>
      </c>
      <c r="G85" s="58" t="s">
        <v>90</v>
      </c>
      <c r="H85" s="62" t="s">
        <v>91</v>
      </c>
      <c r="I85" s="63" t="s">
        <v>92</v>
      </c>
    </row>
    <row r="86" spans="1:12" ht="15" customHeight="1" x14ac:dyDescent="0.3">
      <c r="A86" s="175">
        <f>I11</f>
        <v>6.5</v>
      </c>
      <c r="B86" s="175"/>
      <c r="C86" s="58">
        <f>I12</f>
        <v>21</v>
      </c>
      <c r="D86" s="58">
        <v>2</v>
      </c>
      <c r="E86" s="69">
        <f>A86*C86*D86</f>
        <v>273</v>
      </c>
      <c r="F86" s="69">
        <f>I28</f>
        <v>1561.9</v>
      </c>
      <c r="G86" s="70">
        <f>I13</f>
        <v>0.06</v>
      </c>
      <c r="H86" s="69">
        <f>F86*G86</f>
        <v>93.713999999999999</v>
      </c>
      <c r="I86" s="63">
        <f>IF((E86-H86)&gt;0,E86-H86,0)</f>
        <v>179.286</v>
      </c>
    </row>
    <row r="87" spans="1:12" ht="3.75" customHeight="1" x14ac:dyDescent="0.3">
      <c r="A87" s="15"/>
      <c r="E87" s="12"/>
      <c r="F87" s="12"/>
      <c r="G87" s="16"/>
      <c r="H87" s="12"/>
      <c r="I87" s="17"/>
    </row>
    <row r="88" spans="1:12" ht="15" customHeight="1" x14ac:dyDescent="0.3">
      <c r="A88" s="174" t="s">
        <v>93</v>
      </c>
      <c r="B88" s="174"/>
      <c r="C88" s="174"/>
      <c r="D88" s="174"/>
      <c r="E88" s="174"/>
      <c r="F88" s="174"/>
      <c r="G88" s="174"/>
      <c r="H88" s="174"/>
      <c r="I88" s="174"/>
    </row>
    <row r="89" spans="1:12" ht="23.25" customHeight="1" x14ac:dyDescent="0.3">
      <c r="A89" s="156" t="s">
        <v>85</v>
      </c>
      <c r="B89" s="156"/>
      <c r="C89" s="58" t="s">
        <v>94</v>
      </c>
      <c r="D89" s="58" t="s">
        <v>87</v>
      </c>
      <c r="E89" s="58" t="s">
        <v>88</v>
      </c>
      <c r="F89" s="58" t="s">
        <v>89</v>
      </c>
      <c r="G89" s="58" t="s">
        <v>90</v>
      </c>
      <c r="H89" s="62" t="s">
        <v>91</v>
      </c>
      <c r="I89" s="63" t="s">
        <v>92</v>
      </c>
    </row>
    <row r="90" spans="1:12" ht="15" customHeight="1" x14ac:dyDescent="0.3">
      <c r="A90" s="176">
        <f>I17</f>
        <v>0</v>
      </c>
      <c r="B90" s="176"/>
      <c r="C90" s="71">
        <f>I18</f>
        <v>0</v>
      </c>
      <c r="D90" s="58">
        <v>1</v>
      </c>
      <c r="E90" s="69">
        <f>A90*C90*D90</f>
        <v>0</v>
      </c>
      <c r="F90" s="69">
        <f>E90</f>
        <v>0</v>
      </c>
      <c r="G90" s="72">
        <f>I19</f>
        <v>0</v>
      </c>
      <c r="H90" s="69">
        <f>F90*G90</f>
        <v>0</v>
      </c>
      <c r="I90" s="63">
        <f>E90-H90</f>
        <v>0</v>
      </c>
    </row>
    <row r="91" spans="1:12" ht="5.0999999999999996" customHeight="1" x14ac:dyDescent="0.3">
      <c r="A91" s="18"/>
      <c r="B91" s="18"/>
      <c r="C91" s="18"/>
      <c r="D91" s="18"/>
      <c r="E91" s="8"/>
      <c r="F91" s="8"/>
      <c r="G91" s="19"/>
      <c r="H91" s="8"/>
      <c r="I91" s="20"/>
    </row>
    <row r="92" spans="1:12" ht="15" customHeight="1" x14ac:dyDescent="0.3">
      <c r="A92" s="174" t="s">
        <v>95</v>
      </c>
      <c r="B92" s="174"/>
      <c r="C92" s="174"/>
      <c r="D92" s="174"/>
      <c r="E92" s="174"/>
      <c r="F92" s="174"/>
      <c r="G92" s="174"/>
      <c r="H92" s="174"/>
      <c r="I92" s="174"/>
    </row>
    <row r="93" spans="1:12" ht="23.25" customHeight="1" x14ac:dyDescent="0.3">
      <c r="A93" s="156" t="s">
        <v>85</v>
      </c>
      <c r="B93" s="156"/>
      <c r="C93" s="58" t="s">
        <v>94</v>
      </c>
      <c r="D93" s="58" t="s">
        <v>87</v>
      </c>
      <c r="E93" s="58" t="s">
        <v>88</v>
      </c>
      <c r="F93" s="58" t="s">
        <v>89</v>
      </c>
      <c r="G93" s="58" t="s">
        <v>90</v>
      </c>
      <c r="H93" s="62" t="str">
        <f>H85</f>
        <v>Valor desconto</v>
      </c>
      <c r="I93" s="63" t="s">
        <v>92</v>
      </c>
    </row>
    <row r="94" spans="1:12" ht="15" customHeight="1" x14ac:dyDescent="0.3">
      <c r="A94" s="176">
        <f>I14</f>
        <v>18.97</v>
      </c>
      <c r="B94" s="176"/>
      <c r="C94" s="71">
        <f>I15</f>
        <v>21</v>
      </c>
      <c r="D94" s="58">
        <v>1</v>
      </c>
      <c r="E94" s="69">
        <f>A94*C94*D94</f>
        <v>398.37</v>
      </c>
      <c r="F94" s="69">
        <f>E94</f>
        <v>398.37</v>
      </c>
      <c r="G94" s="72">
        <f>I16</f>
        <v>0.2</v>
      </c>
      <c r="H94" s="69">
        <f>F94*G94</f>
        <v>79.674000000000007</v>
      </c>
      <c r="I94" s="63">
        <f>E94-H94</f>
        <v>318.69600000000003</v>
      </c>
    </row>
    <row r="95" spans="1:12" ht="5.0999999999999996" customHeight="1" x14ac:dyDescent="0.3"/>
    <row r="96" spans="1:12" ht="12" customHeight="1" x14ac:dyDescent="0.3">
      <c r="A96" s="183" t="s">
        <v>96</v>
      </c>
      <c r="B96" s="183"/>
      <c r="C96" s="183"/>
      <c r="D96" s="183"/>
      <c r="E96" s="183"/>
      <c r="F96" s="183"/>
      <c r="G96" s="183"/>
      <c r="H96" s="73">
        <f>H37+H76+H82</f>
        <v>2.010055991069851</v>
      </c>
      <c r="I96" s="74">
        <f>ROUND(SUM(I37+I76+I82),2)</f>
        <v>3139.5</v>
      </c>
      <c r="J96" s="12"/>
      <c r="L96" s="12"/>
    </row>
    <row r="97" spans="1:20" s="25" customFormat="1" ht="5.0999999999999996" customHeight="1" x14ac:dyDescent="0.3">
      <c r="A97" s="21"/>
      <c r="B97" s="21"/>
      <c r="C97" s="21"/>
      <c r="D97" s="21"/>
      <c r="E97" s="21"/>
      <c r="F97" s="21"/>
      <c r="G97" s="21"/>
      <c r="H97" s="22"/>
      <c r="I97" s="23"/>
      <c r="J97" s="24"/>
      <c r="L97" s="24"/>
    </row>
    <row r="98" spans="1:20" ht="11.25" customHeight="1" x14ac:dyDescent="0.3">
      <c r="A98" s="157" t="s">
        <v>97</v>
      </c>
      <c r="B98" s="157"/>
      <c r="C98" s="157"/>
      <c r="D98" s="157"/>
      <c r="E98" s="157"/>
      <c r="F98" s="157"/>
      <c r="G98" s="157"/>
      <c r="H98" s="157"/>
      <c r="I98" s="157"/>
    </row>
    <row r="99" spans="1:20" ht="33.75" customHeight="1" x14ac:dyDescent="0.3">
      <c r="A99" s="61" t="s">
        <v>30</v>
      </c>
      <c r="B99" s="158" t="s">
        <v>98</v>
      </c>
      <c r="C99" s="158"/>
      <c r="D99" s="158"/>
      <c r="E99" s="158"/>
      <c r="F99" s="158"/>
      <c r="G99" s="158"/>
      <c r="H99" s="61" t="s">
        <v>32</v>
      </c>
      <c r="I99" s="61" t="s">
        <v>33</v>
      </c>
    </row>
    <row r="100" spans="1:20" ht="15" customHeight="1" x14ac:dyDescent="0.3">
      <c r="A100" s="58">
        <v>1</v>
      </c>
      <c r="B100" s="177" t="s">
        <v>218</v>
      </c>
      <c r="C100" s="178"/>
      <c r="D100" s="178"/>
      <c r="E100" s="178"/>
      <c r="F100" s="178"/>
      <c r="G100" s="179"/>
      <c r="H100" s="62">
        <f>I100/$I$105</f>
        <v>0</v>
      </c>
      <c r="I100" s="63">
        <f>Crachá!H9</f>
        <v>0</v>
      </c>
      <c r="J100" s="140" t="s">
        <v>205</v>
      </c>
      <c r="K100" s="141"/>
      <c r="L100" s="141"/>
      <c r="M100" s="141"/>
      <c r="N100" s="141"/>
      <c r="O100" s="141"/>
    </row>
    <row r="101" spans="1:20" ht="15" customHeight="1" x14ac:dyDescent="0.3">
      <c r="A101" s="160" t="s">
        <v>99</v>
      </c>
      <c r="B101" s="160"/>
      <c r="C101" s="160"/>
      <c r="D101" s="160"/>
      <c r="E101" s="160"/>
      <c r="F101" s="160"/>
      <c r="G101" s="160"/>
      <c r="H101" s="64">
        <f>H100</f>
        <v>0</v>
      </c>
      <c r="I101" s="65">
        <f>ROUND(SUM(I100:I100),2)</f>
        <v>0</v>
      </c>
      <c r="J101" s="12"/>
    </row>
    <row r="102" spans="1:20" ht="5.25" customHeight="1" x14ac:dyDescent="0.3"/>
    <row r="103" spans="1:20" ht="48.75" customHeight="1" x14ac:dyDescent="0.3">
      <c r="A103" s="180" t="s">
        <v>170</v>
      </c>
      <c r="B103" s="181"/>
      <c r="C103" s="181"/>
      <c r="D103" s="181"/>
      <c r="E103" s="181"/>
      <c r="F103" s="182"/>
      <c r="G103" s="102">
        <v>3.86E-4</v>
      </c>
      <c r="H103" s="75" t="s">
        <v>100</v>
      </c>
      <c r="I103" s="76">
        <f>I81</f>
        <v>179.286</v>
      </c>
    </row>
    <row r="104" spans="1:20" s="27" customFormat="1" ht="16.5" customHeight="1" x14ac:dyDescent="0.3">
      <c r="A104" s="186" t="s">
        <v>101</v>
      </c>
      <c r="B104" s="187"/>
      <c r="C104" s="75" t="s">
        <v>102</v>
      </c>
      <c r="D104" s="75" t="s">
        <v>103</v>
      </c>
      <c r="E104" s="75" t="s">
        <v>104</v>
      </c>
      <c r="F104" s="75" t="s">
        <v>105</v>
      </c>
      <c r="G104" s="75" t="s">
        <v>106</v>
      </c>
      <c r="H104" s="75" t="s">
        <v>107</v>
      </c>
      <c r="I104" s="77" t="s">
        <v>108</v>
      </c>
      <c r="J104" s="26"/>
    </row>
    <row r="105" spans="1:20" ht="16.5" customHeight="1" x14ac:dyDescent="0.3">
      <c r="A105" s="188">
        <f>I37</f>
        <v>1561.9</v>
      </c>
      <c r="B105" s="189"/>
      <c r="C105" s="78">
        <f>I48</f>
        <v>527.91999999999996</v>
      </c>
      <c r="D105" s="78">
        <f>I59</f>
        <v>373.01</v>
      </c>
      <c r="E105" s="78">
        <f>I69</f>
        <v>52.61</v>
      </c>
      <c r="F105" s="78">
        <f>I74</f>
        <v>126.08</v>
      </c>
      <c r="G105" s="78">
        <f>I82</f>
        <v>497.98</v>
      </c>
      <c r="H105" s="78">
        <f>A105+C105+D105+E105+F105+G105</f>
        <v>3139.5</v>
      </c>
      <c r="I105" s="78">
        <f>H105-I103</f>
        <v>2960.2139999999999</v>
      </c>
      <c r="J105" s="12"/>
    </row>
    <row r="106" spans="1:20" ht="5.0999999999999996" customHeight="1" x14ac:dyDescent="0.3">
      <c r="A106" s="10"/>
      <c r="B106" s="190"/>
      <c r="C106" s="190"/>
      <c r="D106" s="190"/>
      <c r="E106" s="190"/>
      <c r="F106" s="190"/>
      <c r="G106" s="190"/>
      <c r="H106" s="190"/>
      <c r="I106" s="190"/>
    </row>
    <row r="107" spans="1:20" ht="33.75" customHeight="1" x14ac:dyDescent="0.3">
      <c r="A107" s="61" t="s">
        <v>43</v>
      </c>
      <c r="B107" s="158" t="s">
        <v>196</v>
      </c>
      <c r="C107" s="158"/>
      <c r="D107" s="158"/>
      <c r="E107" s="158"/>
      <c r="F107" s="158"/>
      <c r="G107" s="158"/>
      <c r="H107" s="61" t="s">
        <v>32</v>
      </c>
      <c r="I107" s="61" t="s">
        <v>33</v>
      </c>
    </row>
    <row r="108" spans="1:20" ht="15" customHeight="1" x14ac:dyDescent="0.3">
      <c r="A108" s="58">
        <v>1</v>
      </c>
      <c r="B108" s="145" t="s">
        <v>109</v>
      </c>
      <c r="C108" s="145"/>
      <c r="D108" s="145"/>
      <c r="E108" s="145"/>
      <c r="F108" s="145"/>
      <c r="G108" s="145"/>
      <c r="H108" s="62">
        <f>I108/$I$118</f>
        <v>0</v>
      </c>
      <c r="I108" s="39"/>
    </row>
    <row r="109" spans="1:20" ht="15" customHeight="1" x14ac:dyDescent="0.3">
      <c r="A109" s="58">
        <v>2</v>
      </c>
      <c r="B109" s="145" t="s">
        <v>110</v>
      </c>
      <c r="C109" s="145"/>
      <c r="D109" s="145"/>
      <c r="E109" s="145"/>
      <c r="F109" s="145"/>
      <c r="G109" s="145"/>
      <c r="H109" s="62">
        <f>I109/$I$118</f>
        <v>0</v>
      </c>
      <c r="I109" s="39"/>
    </row>
    <row r="110" spans="1:20" ht="15" customHeight="1" x14ac:dyDescent="0.3">
      <c r="A110" s="160" t="s">
        <v>111</v>
      </c>
      <c r="B110" s="160"/>
      <c r="C110" s="160"/>
      <c r="D110" s="160"/>
      <c r="E110" s="160"/>
      <c r="F110" s="160"/>
      <c r="G110" s="160"/>
      <c r="H110" s="104">
        <f>H108+H109</f>
        <v>0</v>
      </c>
      <c r="I110" s="65">
        <f>ROUND(SUM(I108:I109),2)</f>
        <v>0</v>
      </c>
      <c r="K110" s="131" t="s">
        <v>195</v>
      </c>
      <c r="L110" s="132"/>
      <c r="M110" s="132"/>
      <c r="N110" s="132"/>
      <c r="O110" s="132"/>
      <c r="P110" s="132"/>
      <c r="Q110" s="132"/>
      <c r="R110" s="132"/>
      <c r="S110" s="132"/>
      <c r="T110" s="133"/>
    </row>
    <row r="111" spans="1:20" ht="5.0999999999999996" customHeight="1" x14ac:dyDescent="0.3">
      <c r="K111" s="134"/>
      <c r="L111" s="135"/>
      <c r="M111" s="135"/>
      <c r="N111" s="135"/>
      <c r="O111" s="135"/>
      <c r="P111" s="135"/>
      <c r="Q111" s="135"/>
      <c r="R111" s="135"/>
      <c r="S111" s="135"/>
      <c r="T111" s="136"/>
    </row>
    <row r="112" spans="1:20" ht="33.75" customHeight="1" x14ac:dyDescent="0.3">
      <c r="A112" s="61" t="s">
        <v>56</v>
      </c>
      <c r="B112" s="158" t="s">
        <v>197</v>
      </c>
      <c r="C112" s="158"/>
      <c r="D112" s="158"/>
      <c r="E112" s="158"/>
      <c r="F112" s="158"/>
      <c r="G112" s="158"/>
      <c r="H112" s="61" t="s">
        <v>32</v>
      </c>
      <c r="I112" s="61" t="s">
        <v>33</v>
      </c>
      <c r="K112" s="137"/>
      <c r="L112" s="138"/>
      <c r="M112" s="138"/>
      <c r="N112" s="138"/>
      <c r="O112" s="138"/>
      <c r="P112" s="138"/>
      <c r="Q112" s="138"/>
      <c r="R112" s="138"/>
      <c r="S112" s="138"/>
      <c r="T112" s="139"/>
    </row>
    <row r="113" spans="1:12" ht="15" customHeight="1" x14ac:dyDescent="0.3">
      <c r="A113" s="58">
        <v>1</v>
      </c>
      <c r="B113" s="145" t="s">
        <v>112</v>
      </c>
      <c r="C113" s="145"/>
      <c r="D113" s="145"/>
      <c r="E113" s="145"/>
      <c r="F113" s="145"/>
      <c r="G113" s="145"/>
      <c r="H113" s="62">
        <f>I113/I118</f>
        <v>0</v>
      </c>
      <c r="I113" s="39"/>
    </row>
    <row r="114" spans="1:12" ht="15" customHeight="1" x14ac:dyDescent="0.3">
      <c r="A114" s="160" t="s">
        <v>113</v>
      </c>
      <c r="B114" s="160"/>
      <c r="C114" s="160"/>
      <c r="D114" s="160"/>
      <c r="E114" s="160"/>
      <c r="F114" s="160"/>
      <c r="G114" s="160"/>
      <c r="H114" s="104">
        <f>H113</f>
        <v>0</v>
      </c>
      <c r="I114" s="65">
        <f>ROUND(SUM(I113),2)</f>
        <v>0</v>
      </c>
      <c r="J114" s="104">
        <f>H110+H114</f>
        <v>0</v>
      </c>
      <c r="K114" s="12"/>
      <c r="L114" s="4"/>
    </row>
    <row r="115" spans="1:12" ht="5.0999999999999996" customHeight="1" x14ac:dyDescent="0.3">
      <c r="A115" s="9"/>
      <c r="B115" s="9"/>
      <c r="C115" s="9"/>
      <c r="D115" s="9"/>
      <c r="E115" s="9"/>
      <c r="F115" s="9"/>
      <c r="G115" s="9"/>
      <c r="H115" s="13"/>
      <c r="I115" s="14"/>
    </row>
    <row r="116" spans="1:12" ht="39" customHeight="1" x14ac:dyDescent="0.3">
      <c r="A116" s="184" t="s">
        <v>164</v>
      </c>
      <c r="B116" s="184"/>
      <c r="C116" s="184"/>
      <c r="D116" s="184"/>
      <c r="E116" s="184"/>
      <c r="F116" s="103">
        <v>0.18</v>
      </c>
      <c r="G116" s="79">
        <f>I118*F116</f>
        <v>532.83852000000002</v>
      </c>
      <c r="H116" s="75" t="s">
        <v>100</v>
      </c>
      <c r="I116" s="76">
        <f>I81</f>
        <v>179.286</v>
      </c>
      <c r="J116" s="26"/>
      <c r="L116" s="4"/>
    </row>
    <row r="117" spans="1:12" s="27" customFormat="1" ht="16.5" customHeight="1" x14ac:dyDescent="0.3">
      <c r="A117" s="185" t="s">
        <v>101</v>
      </c>
      <c r="B117" s="185"/>
      <c r="C117" s="75" t="s">
        <v>102</v>
      </c>
      <c r="D117" s="75" t="s">
        <v>103</v>
      </c>
      <c r="E117" s="75" t="s">
        <v>104</v>
      </c>
      <c r="F117" s="75" t="s">
        <v>105</v>
      </c>
      <c r="G117" s="75" t="s">
        <v>106</v>
      </c>
      <c r="H117" s="75" t="s">
        <v>107</v>
      </c>
      <c r="I117" s="77" t="s">
        <v>108</v>
      </c>
      <c r="J117" s="26"/>
      <c r="L117" s="26"/>
    </row>
    <row r="118" spans="1:12" ht="16.5" customHeight="1" x14ac:dyDescent="0.3">
      <c r="A118" s="192">
        <f>I37</f>
        <v>1561.9</v>
      </c>
      <c r="B118" s="192"/>
      <c r="C118" s="78">
        <f>I48</f>
        <v>527.91999999999996</v>
      </c>
      <c r="D118" s="78">
        <f>I59</f>
        <v>373.01</v>
      </c>
      <c r="E118" s="78">
        <f>I69</f>
        <v>52.61</v>
      </c>
      <c r="F118" s="78">
        <f>I74</f>
        <v>126.08</v>
      </c>
      <c r="G118" s="78">
        <f>I82</f>
        <v>497.98</v>
      </c>
      <c r="H118" s="78">
        <f>A118+C118+D118+E118+F118+G118</f>
        <v>3139.5</v>
      </c>
      <c r="I118" s="78">
        <f>H118-I116</f>
        <v>2960.2139999999999</v>
      </c>
      <c r="J118" s="12"/>
      <c r="L118" s="4"/>
    </row>
    <row r="119" spans="1:12" ht="5.0999999999999996" customHeight="1" x14ac:dyDescent="0.3"/>
    <row r="120" spans="1:12" ht="12" customHeight="1" x14ac:dyDescent="0.3">
      <c r="A120" s="183" t="s">
        <v>114</v>
      </c>
      <c r="B120" s="183"/>
      <c r="C120" s="183"/>
      <c r="D120" s="183"/>
      <c r="E120" s="183"/>
      <c r="F120" s="183"/>
      <c r="G120" s="183"/>
      <c r="H120" s="73">
        <f>H101+H110+H114</f>
        <v>0</v>
      </c>
      <c r="I120" s="74">
        <f>ROUND(SUM(I101+I110+I114),2)</f>
        <v>0</v>
      </c>
    </row>
    <row r="121" spans="1:12" ht="5.0999999999999996" customHeight="1" x14ac:dyDescent="0.3"/>
    <row r="122" spans="1:12" ht="11.25" customHeight="1" x14ac:dyDescent="0.3">
      <c r="A122" s="157" t="s">
        <v>115</v>
      </c>
      <c r="B122" s="157"/>
      <c r="C122" s="157"/>
      <c r="D122" s="157"/>
      <c r="E122" s="157"/>
      <c r="F122" s="157"/>
      <c r="G122" s="157"/>
      <c r="H122" s="157"/>
      <c r="I122" s="157"/>
    </row>
    <row r="123" spans="1:12" ht="33.75" customHeight="1" x14ac:dyDescent="0.3">
      <c r="A123" s="61" t="s">
        <v>30</v>
      </c>
      <c r="B123" s="158" t="s">
        <v>116</v>
      </c>
      <c r="C123" s="158"/>
      <c r="D123" s="158"/>
      <c r="E123" s="158"/>
      <c r="F123" s="158"/>
      <c r="G123" s="158"/>
      <c r="H123" s="61" t="s">
        <v>32</v>
      </c>
      <c r="I123" s="61" t="s">
        <v>33</v>
      </c>
    </row>
    <row r="124" spans="1:12" ht="15" customHeight="1" x14ac:dyDescent="0.3">
      <c r="A124" s="58">
        <v>1</v>
      </c>
      <c r="B124" s="145" t="s">
        <v>117</v>
      </c>
      <c r="C124" s="145"/>
      <c r="D124" s="145"/>
      <c r="E124" s="145"/>
      <c r="F124" s="145"/>
      <c r="G124" s="145"/>
      <c r="H124" s="62">
        <f>I124/$I$96</f>
        <v>0</v>
      </c>
      <c r="I124" s="63">
        <f>($D$134/$E$135)*G134</f>
        <v>0</v>
      </c>
    </row>
    <row r="125" spans="1:12" ht="15" customHeight="1" x14ac:dyDescent="0.3">
      <c r="A125" s="58">
        <v>2</v>
      </c>
      <c r="B125" s="145" t="s">
        <v>118</v>
      </c>
      <c r="C125" s="145"/>
      <c r="D125" s="145"/>
      <c r="E125" s="145"/>
      <c r="F125" s="145"/>
      <c r="G125" s="145"/>
      <c r="H125" s="62">
        <f>I125/$I$96</f>
        <v>0</v>
      </c>
      <c r="I125" s="63">
        <f>($D$134/$E$135)*G135</f>
        <v>0</v>
      </c>
    </row>
    <row r="126" spans="1:12" ht="15" customHeight="1" x14ac:dyDescent="0.3">
      <c r="A126" s="58">
        <v>3</v>
      </c>
      <c r="B126" s="145" t="s">
        <v>13</v>
      </c>
      <c r="C126" s="145"/>
      <c r="D126" s="145"/>
      <c r="E126" s="145"/>
      <c r="F126" s="145"/>
      <c r="G126" s="145"/>
      <c r="H126" s="62">
        <f>I126/$I$96</f>
        <v>2.0408163265306121E-2</v>
      </c>
      <c r="I126" s="63">
        <f>($D$134/$E$135)*G136</f>
        <v>64.071428571428569</v>
      </c>
    </row>
    <row r="127" spans="1:12" ht="15" customHeight="1" x14ac:dyDescent="0.3">
      <c r="A127" s="58">
        <v>4</v>
      </c>
      <c r="B127" s="145" t="s">
        <v>173</v>
      </c>
      <c r="C127" s="145"/>
      <c r="D127" s="145"/>
      <c r="E127" s="145"/>
      <c r="F127" s="145"/>
      <c r="G127" s="145"/>
      <c r="H127" s="62">
        <f>I127/$I$96</f>
        <v>0</v>
      </c>
      <c r="I127" s="63">
        <f>($D$134/$E$137)*I137</f>
        <v>0</v>
      </c>
    </row>
    <row r="128" spans="1:12" ht="15" customHeight="1" x14ac:dyDescent="0.3">
      <c r="A128" s="58">
        <v>5</v>
      </c>
      <c r="B128" s="145" t="s">
        <v>119</v>
      </c>
      <c r="C128" s="145"/>
      <c r="D128" s="145"/>
      <c r="E128" s="145"/>
      <c r="F128" s="145"/>
      <c r="G128" s="145"/>
      <c r="H128" s="62">
        <f>I128/$I$96</f>
        <v>0</v>
      </c>
      <c r="I128" s="63">
        <f>($D$134/$E$135)*G138</f>
        <v>0</v>
      </c>
    </row>
    <row r="129" spans="1:10" ht="15" customHeight="1" x14ac:dyDescent="0.3">
      <c r="A129" s="160" t="s">
        <v>120</v>
      </c>
      <c r="B129" s="160"/>
      <c r="C129" s="160"/>
      <c r="D129" s="160"/>
      <c r="E129" s="160"/>
      <c r="F129" s="160"/>
      <c r="G129" s="160"/>
      <c r="H129" s="64">
        <f>H124+H125+H126+H127+H128</f>
        <v>2.0408163265306121E-2</v>
      </c>
      <c r="I129" s="65">
        <f>ROUND(SUM(I124:I128),2)</f>
        <v>64.069999999999993</v>
      </c>
    </row>
    <row r="130" spans="1:10" ht="11.25" customHeight="1" x14ac:dyDescent="0.3">
      <c r="A130" s="80" t="s">
        <v>174</v>
      </c>
      <c r="B130" s="171" t="s">
        <v>122</v>
      </c>
      <c r="C130" s="171"/>
      <c r="D130" s="171"/>
      <c r="E130" s="171"/>
      <c r="F130" s="171"/>
      <c r="G130" s="171"/>
      <c r="H130" s="171"/>
      <c r="I130" s="171"/>
    </row>
    <row r="131" spans="1:10" ht="18.75" customHeight="1" x14ac:dyDescent="0.3">
      <c r="A131" s="80" t="s">
        <v>121</v>
      </c>
      <c r="B131" s="191" t="s">
        <v>175</v>
      </c>
      <c r="C131" s="191"/>
      <c r="D131" s="191"/>
      <c r="E131" s="191"/>
      <c r="F131" s="191"/>
      <c r="G131" s="191"/>
      <c r="H131" s="191"/>
      <c r="I131" s="191"/>
    </row>
    <row r="132" spans="1:10" ht="13.5" customHeight="1" x14ac:dyDescent="0.3">
      <c r="A132" s="197" t="s">
        <v>124</v>
      </c>
      <c r="B132" s="197"/>
      <c r="C132" s="197"/>
      <c r="D132" s="197"/>
      <c r="E132" s="197"/>
      <c r="F132" s="197"/>
      <c r="G132" s="197"/>
      <c r="H132" s="197"/>
      <c r="I132" s="197"/>
    </row>
    <row r="133" spans="1:10" ht="25.5" customHeight="1" x14ac:dyDescent="0.3">
      <c r="A133" s="156" t="s">
        <v>125</v>
      </c>
      <c r="B133" s="156"/>
      <c r="C133" s="58" t="s">
        <v>126</v>
      </c>
      <c r="D133" s="154" t="s">
        <v>127</v>
      </c>
      <c r="E133" s="154"/>
      <c r="F133" s="58" t="s">
        <v>128</v>
      </c>
      <c r="G133" s="81" t="s">
        <v>176</v>
      </c>
      <c r="H133" s="58" t="s">
        <v>129</v>
      </c>
      <c r="I133" s="58" t="s">
        <v>177</v>
      </c>
    </row>
    <row r="134" spans="1:10" ht="13.5" customHeight="1" x14ac:dyDescent="0.3">
      <c r="A134" s="198">
        <f>I96</f>
        <v>3139.5</v>
      </c>
      <c r="B134" s="198"/>
      <c r="C134" s="63">
        <f>I120</f>
        <v>0</v>
      </c>
      <c r="D134" s="199">
        <f>A134+C134</f>
        <v>3139.5</v>
      </c>
      <c r="E134" s="199"/>
      <c r="F134" s="58" t="str">
        <f>B124</f>
        <v>PIS</v>
      </c>
      <c r="G134" s="82"/>
      <c r="H134" s="72">
        <v>6.4999999999999997E-3</v>
      </c>
      <c r="I134" s="70" t="s">
        <v>7</v>
      </c>
      <c r="J134" s="12"/>
    </row>
    <row r="135" spans="1:10" ht="13.5" customHeight="1" x14ac:dyDescent="0.3">
      <c r="A135" s="200" t="s">
        <v>130</v>
      </c>
      <c r="B135" s="200"/>
      <c r="C135" s="81">
        <v>1</v>
      </c>
      <c r="D135" s="83">
        <f>G139</f>
        <v>0.02</v>
      </c>
      <c r="E135" s="84">
        <f>C135-D135</f>
        <v>0.98</v>
      </c>
      <c r="F135" s="58" t="str">
        <f>B125</f>
        <v>COFINS</v>
      </c>
      <c r="G135" s="82"/>
      <c r="H135" s="72">
        <v>0.03</v>
      </c>
      <c r="I135" s="70" t="s">
        <v>7</v>
      </c>
    </row>
    <row r="136" spans="1:10" ht="13.5" customHeight="1" x14ac:dyDescent="0.3">
      <c r="A136" s="193" t="s">
        <v>131</v>
      </c>
      <c r="B136" s="193"/>
      <c r="C136" s="58">
        <v>1</v>
      </c>
      <c r="D136" s="85">
        <f>H139</f>
        <v>5.6499999999999995E-2</v>
      </c>
      <c r="E136" s="28">
        <f>C136-D136</f>
        <v>0.94350000000000001</v>
      </c>
      <c r="F136" s="58" t="str">
        <f>B126</f>
        <v>ISS</v>
      </c>
      <c r="G136" s="86">
        <v>0.02</v>
      </c>
      <c r="H136" s="72">
        <f>G136</f>
        <v>0.02</v>
      </c>
      <c r="I136" s="70" t="s">
        <v>7</v>
      </c>
    </row>
    <row r="137" spans="1:10" ht="13.5" customHeight="1" x14ac:dyDescent="0.3">
      <c r="A137" s="194" t="s">
        <v>178</v>
      </c>
      <c r="B137" s="194"/>
      <c r="C137" s="58">
        <v>1</v>
      </c>
      <c r="D137" s="87">
        <f>I139</f>
        <v>0</v>
      </c>
      <c r="E137" s="88">
        <f>C137-D137</f>
        <v>1</v>
      </c>
      <c r="F137" s="58" t="s">
        <v>132</v>
      </c>
      <c r="G137" s="86"/>
      <c r="H137" s="72"/>
      <c r="I137" s="72">
        <v>0</v>
      </c>
    </row>
    <row r="138" spans="1:10" ht="13.5" customHeight="1" x14ac:dyDescent="0.3">
      <c r="A138" s="195" t="s">
        <v>133</v>
      </c>
      <c r="B138" s="196" t="s">
        <v>181</v>
      </c>
      <c r="C138" s="196"/>
      <c r="D138" s="196"/>
      <c r="E138" s="196"/>
      <c r="F138" s="1" t="s">
        <v>134</v>
      </c>
      <c r="G138" s="86">
        <v>0</v>
      </c>
      <c r="H138" s="72">
        <v>0</v>
      </c>
      <c r="I138" s="72">
        <v>0</v>
      </c>
    </row>
    <row r="139" spans="1:10" ht="18" customHeight="1" x14ac:dyDescent="0.3">
      <c r="A139" s="195"/>
      <c r="B139" s="196"/>
      <c r="C139" s="196"/>
      <c r="D139" s="196"/>
      <c r="E139" s="196"/>
      <c r="F139" s="49" t="s">
        <v>135</v>
      </c>
      <c r="G139" s="89">
        <f>SUM(G134:G138)</f>
        <v>0.02</v>
      </c>
      <c r="H139" s="90">
        <f>SUM(H134:H138)</f>
        <v>5.6499999999999995E-2</v>
      </c>
      <c r="I139" s="90">
        <f>SUM(I134:I138)</f>
        <v>0</v>
      </c>
    </row>
    <row r="140" spans="1:10" ht="18" customHeight="1" x14ac:dyDescent="0.3">
      <c r="A140" s="10" t="s">
        <v>179</v>
      </c>
      <c r="B140" s="191" t="s">
        <v>180</v>
      </c>
      <c r="C140" s="191"/>
      <c r="D140" s="191"/>
      <c r="E140" s="191"/>
      <c r="F140" s="191"/>
      <c r="G140" s="191"/>
      <c r="H140" s="191"/>
      <c r="I140" s="191"/>
    </row>
    <row r="141" spans="1:10" ht="18" customHeight="1" x14ac:dyDescent="0.3">
      <c r="A141" s="80" t="s">
        <v>123</v>
      </c>
      <c r="B141" s="191" t="s">
        <v>136</v>
      </c>
      <c r="C141" s="191"/>
      <c r="D141" s="191"/>
      <c r="E141" s="191"/>
      <c r="F141" s="191"/>
      <c r="G141" s="191"/>
      <c r="H141" s="191"/>
      <c r="I141" s="191"/>
    </row>
    <row r="142" spans="1:10" ht="5.0999999999999996" customHeight="1" x14ac:dyDescent="0.3">
      <c r="A142" s="29"/>
      <c r="B142" s="201"/>
      <c r="C142" s="201"/>
      <c r="D142" s="201"/>
      <c r="E142" s="201"/>
      <c r="F142" s="201"/>
      <c r="G142" s="201"/>
      <c r="H142" s="201"/>
      <c r="I142" s="201"/>
    </row>
    <row r="143" spans="1:10" ht="12" customHeight="1" x14ac:dyDescent="0.3">
      <c r="A143" s="183" t="s">
        <v>137</v>
      </c>
      <c r="B143" s="183"/>
      <c r="C143" s="183"/>
      <c r="D143" s="183"/>
      <c r="E143" s="183"/>
      <c r="F143" s="183"/>
      <c r="G143" s="183"/>
      <c r="H143" s="73">
        <f>H129</f>
        <v>2.0408163265306121E-2</v>
      </c>
      <c r="I143" s="74">
        <f>ROUND(SUM(I129),2)</f>
        <v>64.069999999999993</v>
      </c>
    </row>
    <row r="144" spans="1:10" ht="5.0999999999999996" customHeight="1" x14ac:dyDescent="0.3"/>
    <row r="145" spans="1:11" ht="11.25" customHeight="1" x14ac:dyDescent="0.3">
      <c r="A145" s="202" t="s">
        <v>138</v>
      </c>
      <c r="B145" s="202"/>
      <c r="C145" s="202"/>
      <c r="D145" s="202"/>
      <c r="E145" s="202"/>
      <c r="F145" s="202"/>
      <c r="G145" s="202"/>
      <c r="H145" s="202"/>
      <c r="I145" s="202"/>
    </row>
    <row r="146" spans="1:11" ht="11.25" customHeight="1" x14ac:dyDescent="0.3">
      <c r="A146" s="157" t="s">
        <v>29</v>
      </c>
      <c r="B146" s="157"/>
      <c r="C146" s="157"/>
      <c r="D146" s="157"/>
      <c r="E146" s="157"/>
      <c r="F146" s="157"/>
      <c r="G146" s="157"/>
      <c r="H146" s="157"/>
      <c r="I146" s="157"/>
    </row>
    <row r="147" spans="1:11" ht="15" customHeight="1" x14ac:dyDescent="0.3">
      <c r="A147" s="58">
        <v>1</v>
      </c>
      <c r="B147" s="145" t="s">
        <v>139</v>
      </c>
      <c r="C147" s="145"/>
      <c r="D147" s="145"/>
      <c r="E147" s="145"/>
      <c r="F147" s="145"/>
      <c r="G147" s="145"/>
      <c r="H147" s="62">
        <f>I147/$G$164</f>
        <v>0.48754982722400325</v>
      </c>
      <c r="I147" s="91">
        <f>I37</f>
        <v>1561.9</v>
      </c>
    </row>
    <row r="148" spans="1:11" ht="15" customHeight="1" x14ac:dyDescent="0.3">
      <c r="A148" s="58">
        <v>2</v>
      </c>
      <c r="B148" s="145" t="s">
        <v>140</v>
      </c>
      <c r="C148" s="145"/>
      <c r="D148" s="145"/>
      <c r="E148" s="145"/>
      <c r="F148" s="145"/>
      <c r="G148" s="145"/>
      <c r="H148" s="62">
        <f>I148/$G$164</f>
        <v>0.33700527848618878</v>
      </c>
      <c r="I148" s="91">
        <f>I48+I59+I69+I74</f>
        <v>1079.6199999999999</v>
      </c>
    </row>
    <row r="149" spans="1:11" ht="15" customHeight="1" x14ac:dyDescent="0.3">
      <c r="A149" s="58">
        <v>3</v>
      </c>
      <c r="B149" s="145" t="s">
        <v>141</v>
      </c>
      <c r="C149" s="145"/>
      <c r="D149" s="145"/>
      <c r="E149" s="145"/>
      <c r="F149" s="145"/>
      <c r="G149" s="145"/>
      <c r="H149" s="62">
        <f>I149/$G$164</f>
        <v>0.1554453313022659</v>
      </c>
      <c r="I149" s="91">
        <f>I82</f>
        <v>497.98</v>
      </c>
    </row>
    <row r="150" spans="1:11" s="9" customFormat="1" ht="15" customHeight="1" x14ac:dyDescent="0.3">
      <c r="A150" s="183" t="s">
        <v>142</v>
      </c>
      <c r="B150" s="183"/>
      <c r="C150" s="183"/>
      <c r="D150" s="183"/>
      <c r="E150" s="183"/>
      <c r="F150" s="183"/>
      <c r="G150" s="183"/>
      <c r="H150" s="73">
        <f>H147+H148+H149</f>
        <v>0.98000043701245798</v>
      </c>
      <c r="I150" s="74">
        <f>ROUND(SUM(I147:I149),2)</f>
        <v>3139.5</v>
      </c>
      <c r="J150" s="13"/>
    </row>
    <row r="151" spans="1:11" ht="5.0999999999999996" customHeight="1" x14ac:dyDescent="0.3"/>
    <row r="152" spans="1:11" ht="11.25" customHeight="1" x14ac:dyDescent="0.3">
      <c r="A152" s="157" t="s">
        <v>97</v>
      </c>
      <c r="B152" s="157"/>
      <c r="C152" s="157"/>
      <c r="D152" s="157"/>
      <c r="E152" s="157"/>
      <c r="F152" s="157"/>
      <c r="G152" s="157"/>
      <c r="H152" s="157"/>
      <c r="I152" s="157"/>
    </row>
    <row r="153" spans="1:11" ht="15" customHeight="1" x14ac:dyDescent="0.3">
      <c r="A153" s="58">
        <v>1</v>
      </c>
      <c r="B153" s="145" t="s">
        <v>143</v>
      </c>
      <c r="C153" s="145"/>
      <c r="D153" s="145"/>
      <c r="E153" s="145"/>
      <c r="F153" s="145"/>
      <c r="G153" s="145"/>
      <c r="H153" s="62">
        <f>I153/$G$164</f>
        <v>0</v>
      </c>
      <c r="I153" s="63">
        <f>I101</f>
        <v>0</v>
      </c>
    </row>
    <row r="154" spans="1:11" ht="15" customHeight="1" x14ac:dyDescent="0.3">
      <c r="A154" s="58">
        <v>2</v>
      </c>
      <c r="B154" s="145" t="s">
        <v>144</v>
      </c>
      <c r="C154" s="145"/>
      <c r="D154" s="145"/>
      <c r="E154" s="145"/>
      <c r="F154" s="145"/>
      <c r="G154" s="145"/>
      <c r="H154" s="62">
        <f>I154/$G$164</f>
        <v>0</v>
      </c>
      <c r="I154" s="63">
        <f>I110</f>
        <v>0</v>
      </c>
    </row>
    <row r="155" spans="1:11" ht="15" customHeight="1" x14ac:dyDescent="0.3">
      <c r="A155" s="58">
        <v>3</v>
      </c>
      <c r="B155" s="145" t="s">
        <v>145</v>
      </c>
      <c r="C155" s="145"/>
      <c r="D155" s="145"/>
      <c r="E155" s="145"/>
      <c r="F155" s="145"/>
      <c r="G155" s="145"/>
      <c r="H155" s="62">
        <f>I155/$G$164</f>
        <v>0</v>
      </c>
      <c r="I155" s="63">
        <f>I114</f>
        <v>0</v>
      </c>
    </row>
    <row r="156" spans="1:11" ht="15" customHeight="1" x14ac:dyDescent="0.3">
      <c r="A156" s="183" t="s">
        <v>146</v>
      </c>
      <c r="B156" s="183"/>
      <c r="C156" s="183"/>
      <c r="D156" s="183"/>
      <c r="E156" s="183"/>
      <c r="F156" s="183"/>
      <c r="G156" s="183"/>
      <c r="H156" s="73">
        <f>H153+H154+H155</f>
        <v>0</v>
      </c>
      <c r="I156" s="74">
        <f>ROUND(SUM(I153+I154+I155),2)</f>
        <v>0</v>
      </c>
    </row>
    <row r="157" spans="1:11" ht="5.0999999999999996" customHeight="1" x14ac:dyDescent="0.3"/>
    <row r="158" spans="1:11" ht="11.25" customHeight="1" x14ac:dyDescent="0.3">
      <c r="A158" s="157" t="s">
        <v>115</v>
      </c>
      <c r="B158" s="157"/>
      <c r="C158" s="157"/>
      <c r="D158" s="157"/>
      <c r="E158" s="157"/>
      <c r="F158" s="157"/>
      <c r="G158" s="157"/>
      <c r="H158" s="157"/>
      <c r="I158" s="157"/>
    </row>
    <row r="159" spans="1:11" ht="15" customHeight="1" x14ac:dyDescent="0.3">
      <c r="A159" s="58">
        <v>1</v>
      </c>
      <c r="B159" s="145" t="s">
        <v>147</v>
      </c>
      <c r="C159" s="145"/>
      <c r="D159" s="145"/>
      <c r="E159" s="145"/>
      <c r="F159" s="145"/>
      <c r="G159" s="145"/>
      <c r="H159" s="62">
        <f>I159/$G$164</f>
        <v>1.9999562987542019E-2</v>
      </c>
      <c r="I159" s="63">
        <f>I129</f>
        <v>64.069999999999993</v>
      </c>
    </row>
    <row r="160" spans="1:11" ht="15" customHeight="1" x14ac:dyDescent="0.3">
      <c r="A160" s="183" t="s">
        <v>148</v>
      </c>
      <c r="B160" s="183"/>
      <c r="C160" s="183"/>
      <c r="D160" s="183"/>
      <c r="E160" s="183"/>
      <c r="F160" s="183"/>
      <c r="G160" s="183"/>
      <c r="H160" s="73">
        <f>H159</f>
        <v>1.9999562987542019E-2</v>
      </c>
      <c r="I160" s="74">
        <f>ROUND(SUM(I129),2)</f>
        <v>64.069999999999993</v>
      </c>
      <c r="K160" s="17"/>
    </row>
    <row r="161" spans="1:10" ht="5.0999999999999996" customHeight="1" x14ac:dyDescent="0.3"/>
    <row r="162" spans="1:10" ht="11.25" customHeight="1" x14ac:dyDescent="0.3">
      <c r="A162" s="206" t="s">
        <v>138</v>
      </c>
      <c r="B162" s="206"/>
      <c r="C162" s="206"/>
      <c r="D162" s="206"/>
      <c r="E162" s="206"/>
      <c r="F162" s="206"/>
      <c r="G162" s="206"/>
      <c r="H162" s="206"/>
      <c r="I162" s="206"/>
    </row>
    <row r="163" spans="1:10" ht="45" customHeight="1" x14ac:dyDescent="0.3">
      <c r="A163" s="207" t="s">
        <v>149</v>
      </c>
      <c r="B163" s="207"/>
      <c r="C163" s="207"/>
      <c r="D163" s="207"/>
      <c r="E163" s="207"/>
      <c r="F163" s="207"/>
      <c r="G163" s="92" t="s">
        <v>150</v>
      </c>
      <c r="H163" s="92" t="s">
        <v>151</v>
      </c>
      <c r="I163" s="92" t="s">
        <v>152</v>
      </c>
    </row>
    <row r="164" spans="1:10" ht="11.25" customHeight="1" x14ac:dyDescent="0.3">
      <c r="A164" s="203" t="str">
        <f>D5</f>
        <v>Educador Social</v>
      </c>
      <c r="B164" s="203"/>
      <c r="C164" s="203"/>
      <c r="D164" s="203"/>
      <c r="E164" s="203"/>
      <c r="F164" s="203"/>
      <c r="G164" s="93">
        <f>I150+I156+I160</f>
        <v>3203.57</v>
      </c>
      <c r="H164" s="92">
        <f>IF(D6="12x36",2,1)</f>
        <v>1</v>
      </c>
      <c r="I164" s="93">
        <f>G164*H164</f>
        <v>3203.57</v>
      </c>
    </row>
    <row r="165" spans="1:10" x14ac:dyDescent="0.3">
      <c r="A165" s="203"/>
      <c r="B165" s="203"/>
      <c r="C165" s="203"/>
      <c r="D165" s="203"/>
      <c r="E165" s="203"/>
      <c r="F165" s="203"/>
      <c r="G165" s="92"/>
      <c r="H165" s="92"/>
      <c r="I165" s="93"/>
    </row>
    <row r="166" spans="1:10" s="9" customFormat="1" ht="12" customHeight="1" x14ac:dyDescent="0.3">
      <c r="A166" s="204" t="s">
        <v>153</v>
      </c>
      <c r="B166" s="204"/>
      <c r="C166" s="204"/>
      <c r="D166" s="204"/>
      <c r="E166" s="204"/>
      <c r="F166" s="204"/>
      <c r="G166" s="204"/>
      <c r="H166" s="204"/>
      <c r="I166" s="94">
        <f>I164</f>
        <v>3203.57</v>
      </c>
      <c r="J166" s="13"/>
    </row>
    <row r="168" spans="1:10" x14ac:dyDescent="0.3">
      <c r="G168" s="37" t="s">
        <v>168</v>
      </c>
      <c r="H168" s="37" t="s">
        <v>169</v>
      </c>
      <c r="I168" s="37" t="s">
        <v>167</v>
      </c>
    </row>
    <row r="169" spans="1:10" x14ac:dyDescent="0.3">
      <c r="A169" s="205" t="s">
        <v>167</v>
      </c>
      <c r="B169" s="205"/>
      <c r="C169" s="205"/>
      <c r="D169" s="205"/>
      <c r="E169" s="205"/>
      <c r="F169" s="205"/>
      <c r="G169" s="93">
        <f>G164</f>
        <v>3203.57</v>
      </c>
      <c r="H169" s="92">
        <v>168</v>
      </c>
      <c r="I169" s="93">
        <f>G169/H169</f>
        <v>19.068869047619049</v>
      </c>
    </row>
  </sheetData>
  <mergeCells count="161">
    <mergeCell ref="A164:F164"/>
    <mergeCell ref="A165:F165"/>
    <mergeCell ref="A166:H166"/>
    <mergeCell ref="A169:F169"/>
    <mergeCell ref="A156:G156"/>
    <mergeCell ref="A158:I158"/>
    <mergeCell ref="B159:G159"/>
    <mergeCell ref="A160:G160"/>
    <mergeCell ref="A162:I162"/>
    <mergeCell ref="A163:F163"/>
    <mergeCell ref="B149:G149"/>
    <mergeCell ref="A150:G150"/>
    <mergeCell ref="A152:I152"/>
    <mergeCell ref="B153:G153"/>
    <mergeCell ref="B154:G154"/>
    <mergeCell ref="B155:G155"/>
    <mergeCell ref="B142:I142"/>
    <mergeCell ref="A143:G143"/>
    <mergeCell ref="A145:I145"/>
    <mergeCell ref="A146:I146"/>
    <mergeCell ref="B147:G147"/>
    <mergeCell ref="B148:G148"/>
    <mergeCell ref="A136:B136"/>
    <mergeCell ref="A137:B137"/>
    <mergeCell ref="A138:A139"/>
    <mergeCell ref="B138:E139"/>
    <mergeCell ref="B140:I140"/>
    <mergeCell ref="B141:I141"/>
    <mergeCell ref="A132:I132"/>
    <mergeCell ref="A133:B133"/>
    <mergeCell ref="D133:E133"/>
    <mergeCell ref="A134:B134"/>
    <mergeCell ref="D134:E134"/>
    <mergeCell ref="A135:B135"/>
    <mergeCell ref="B126:G126"/>
    <mergeCell ref="B127:G127"/>
    <mergeCell ref="B128:G128"/>
    <mergeCell ref="A129:G129"/>
    <mergeCell ref="B130:I130"/>
    <mergeCell ref="B131:I131"/>
    <mergeCell ref="A118:B118"/>
    <mergeCell ref="A120:G120"/>
    <mergeCell ref="A122:I122"/>
    <mergeCell ref="B123:G123"/>
    <mergeCell ref="B124:G124"/>
    <mergeCell ref="B125:G125"/>
    <mergeCell ref="A110:G110"/>
    <mergeCell ref="B112:G112"/>
    <mergeCell ref="B113:G113"/>
    <mergeCell ref="A114:G114"/>
    <mergeCell ref="A116:E116"/>
    <mergeCell ref="A117:B117"/>
    <mergeCell ref="A104:B104"/>
    <mergeCell ref="A105:B105"/>
    <mergeCell ref="B106:I106"/>
    <mergeCell ref="B107:G107"/>
    <mergeCell ref="B108:G108"/>
    <mergeCell ref="B109:G109"/>
    <mergeCell ref="B100:G100"/>
    <mergeCell ref="A101:G101"/>
    <mergeCell ref="A103:F103"/>
    <mergeCell ref="A92:I92"/>
    <mergeCell ref="A93:B93"/>
    <mergeCell ref="A94:B94"/>
    <mergeCell ref="A96:G96"/>
    <mergeCell ref="A98:I98"/>
    <mergeCell ref="B99:G99"/>
    <mergeCell ref="A84:I84"/>
    <mergeCell ref="A85:B85"/>
    <mergeCell ref="A86:B86"/>
    <mergeCell ref="A88:I88"/>
    <mergeCell ref="A89:B89"/>
    <mergeCell ref="A90:B90"/>
    <mergeCell ref="B80:G80"/>
    <mergeCell ref="B81:G81"/>
    <mergeCell ref="A82:G82"/>
    <mergeCell ref="B83:G83"/>
    <mergeCell ref="B72:G72"/>
    <mergeCell ref="B73:G73"/>
    <mergeCell ref="A74:G74"/>
    <mergeCell ref="A76:G76"/>
    <mergeCell ref="B78:G78"/>
    <mergeCell ref="B79:G79"/>
    <mergeCell ref="B65:G65"/>
    <mergeCell ref="B66:G66"/>
    <mergeCell ref="B67:G67"/>
    <mergeCell ref="B68:G68"/>
    <mergeCell ref="A69:G69"/>
    <mergeCell ref="B71:G71"/>
    <mergeCell ref="A59:G59"/>
    <mergeCell ref="B60:I60"/>
    <mergeCell ref="B61:I61"/>
    <mergeCell ref="B62:G62"/>
    <mergeCell ref="B63:G63"/>
    <mergeCell ref="B64:G64"/>
    <mergeCell ref="B53:G53"/>
    <mergeCell ref="B54:G54"/>
    <mergeCell ref="B55:G55"/>
    <mergeCell ref="B56:G56"/>
    <mergeCell ref="B57:G57"/>
    <mergeCell ref="B58:G58"/>
    <mergeCell ref="B47:G47"/>
    <mergeCell ref="A48:G48"/>
    <mergeCell ref="A49:I49"/>
    <mergeCell ref="A50:I50"/>
    <mergeCell ref="B51:G51"/>
    <mergeCell ref="B52:G52"/>
    <mergeCell ref="L41:Q43"/>
    <mergeCell ref="B42:G42"/>
    <mergeCell ref="B43:G43"/>
    <mergeCell ref="B44:G44"/>
    <mergeCell ref="B45:G45"/>
    <mergeCell ref="B46:G46"/>
    <mergeCell ref="B35:G35"/>
    <mergeCell ref="B36:G36"/>
    <mergeCell ref="A37:G37"/>
    <mergeCell ref="B39:G39"/>
    <mergeCell ref="B40:G40"/>
    <mergeCell ref="B41:G41"/>
    <mergeCell ref="B29:G29"/>
    <mergeCell ref="B30:G30"/>
    <mergeCell ref="B31:G31"/>
    <mergeCell ref="B32:G32"/>
    <mergeCell ref="B33:G33"/>
    <mergeCell ref="B34:G34"/>
    <mergeCell ref="G7:H8"/>
    <mergeCell ref="A21:F21"/>
    <mergeCell ref="A22:F23"/>
    <mergeCell ref="A24:F24"/>
    <mergeCell ref="A26:I26"/>
    <mergeCell ref="B27:G27"/>
    <mergeCell ref="B28:G28"/>
    <mergeCell ref="A14:F16"/>
    <mergeCell ref="G14:G16"/>
    <mergeCell ref="A17:F19"/>
    <mergeCell ref="G17:G19"/>
    <mergeCell ref="A20:F20"/>
    <mergeCell ref="K110:T112"/>
    <mergeCell ref="J100:O100"/>
    <mergeCell ref="I7:I8"/>
    <mergeCell ref="A8:C8"/>
    <mergeCell ref="D8:F8"/>
    <mergeCell ref="A1:I1"/>
    <mergeCell ref="A2:B2"/>
    <mergeCell ref="C2:D2"/>
    <mergeCell ref="E2:I2"/>
    <mergeCell ref="A3:B3"/>
    <mergeCell ref="A5:C5"/>
    <mergeCell ref="D5:F5"/>
    <mergeCell ref="G5:H6"/>
    <mergeCell ref="I5:I6"/>
    <mergeCell ref="A6:C6"/>
    <mergeCell ref="A9:C9"/>
    <mergeCell ref="D9:F9"/>
    <mergeCell ref="G9:H9"/>
    <mergeCell ref="A10:F10"/>
    <mergeCell ref="A11:F13"/>
    <mergeCell ref="G11:G13"/>
    <mergeCell ref="D6:F6"/>
    <mergeCell ref="A7:C7"/>
    <mergeCell ref="D7:F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0" fitToHeight="3" orientation="portrait" r:id="rId1"/>
  <ignoredErrors>
    <ignoredError sqref="I127" formula="1"/>
    <ignoredError sqref="A60:A61 A141 A130:A131 A8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8D329-1A31-44EC-A317-0798ADAE2A39}">
  <sheetPr>
    <tabColor rgb="FF92D050"/>
    <pageSetUpPr fitToPage="1"/>
  </sheetPr>
  <dimension ref="B1:EW153"/>
  <sheetViews>
    <sheetView workbookViewId="0">
      <selection activeCell="B1" sqref="B1"/>
    </sheetView>
  </sheetViews>
  <sheetFormatPr defaultRowHeight="14.4" x14ac:dyDescent="0.3"/>
  <cols>
    <col min="1" max="1" width="1.44140625" customWidth="1"/>
    <col min="2" max="2" width="7.44140625" customWidth="1"/>
    <col min="3" max="3" width="23" customWidth="1"/>
    <col min="4" max="5" width="13.6640625" style="111" customWidth="1"/>
    <col min="6" max="6" width="18.33203125" bestFit="1" customWidth="1"/>
    <col min="7" max="7" width="11.44140625" customWidth="1"/>
    <col min="8" max="8" width="18.33203125" style="112" customWidth="1"/>
    <col min="9" max="153" width="8.88671875" style="112"/>
  </cols>
  <sheetData>
    <row r="1" spans="2:153" ht="9.75" customHeight="1" x14ac:dyDescent="0.3"/>
    <row r="2" spans="2:153" s="114" customFormat="1" ht="15" customHeight="1" x14ac:dyDescent="0.3">
      <c r="B2" s="208" t="s">
        <v>207</v>
      </c>
      <c r="C2" s="208" t="s">
        <v>208</v>
      </c>
      <c r="D2" s="208" t="s">
        <v>209</v>
      </c>
      <c r="E2" s="208" t="s">
        <v>210</v>
      </c>
      <c r="F2" s="208" t="s">
        <v>211</v>
      </c>
      <c r="G2" s="208" t="s">
        <v>212</v>
      </c>
      <c r="H2" s="208" t="s">
        <v>211</v>
      </c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3"/>
      <c r="CU2" s="113"/>
      <c r="CV2" s="113"/>
      <c r="CW2" s="113"/>
      <c r="CX2" s="113"/>
      <c r="CY2" s="113"/>
      <c r="CZ2" s="113"/>
      <c r="DA2" s="113"/>
      <c r="DB2" s="113"/>
      <c r="DC2" s="113"/>
      <c r="DD2" s="113"/>
      <c r="DE2" s="113"/>
      <c r="DF2" s="113"/>
      <c r="DG2" s="113"/>
      <c r="DH2" s="113"/>
      <c r="DI2" s="113"/>
      <c r="DJ2" s="113"/>
      <c r="DK2" s="113"/>
      <c r="DL2" s="113"/>
      <c r="DM2" s="113"/>
      <c r="DN2" s="113"/>
      <c r="DO2" s="113"/>
      <c r="DP2" s="113"/>
      <c r="DQ2" s="113"/>
      <c r="DR2" s="113"/>
      <c r="DS2" s="113"/>
      <c r="DT2" s="113"/>
      <c r="DU2" s="113"/>
      <c r="DV2" s="113"/>
      <c r="DW2" s="113"/>
      <c r="DX2" s="113"/>
      <c r="DY2" s="113"/>
      <c r="DZ2" s="113"/>
      <c r="EA2" s="113"/>
      <c r="EB2" s="113"/>
      <c r="EC2" s="113"/>
      <c r="ED2" s="113"/>
      <c r="EE2" s="113"/>
      <c r="EF2" s="113"/>
      <c r="EG2" s="113"/>
      <c r="EH2" s="113"/>
      <c r="EI2" s="113"/>
      <c r="EJ2" s="113"/>
      <c r="EK2" s="113"/>
      <c r="EL2" s="113"/>
      <c r="EM2" s="113"/>
      <c r="EN2" s="113"/>
      <c r="EO2" s="113"/>
      <c r="EP2" s="113"/>
      <c r="EQ2" s="113"/>
      <c r="ER2" s="113"/>
      <c r="ES2" s="113"/>
      <c r="ET2" s="113"/>
      <c r="EU2" s="113"/>
      <c r="EV2" s="113"/>
      <c r="EW2" s="113"/>
    </row>
    <row r="3" spans="2:153" s="114" customFormat="1" x14ac:dyDescent="0.3">
      <c r="B3" s="208"/>
      <c r="C3" s="208"/>
      <c r="D3" s="208"/>
      <c r="E3" s="208"/>
      <c r="F3" s="208"/>
      <c r="G3" s="208"/>
      <c r="H3" s="208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113"/>
      <c r="AC3" s="113"/>
      <c r="AD3" s="113"/>
      <c r="AE3" s="113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3"/>
      <c r="BO3" s="113"/>
      <c r="BP3" s="113"/>
      <c r="BQ3" s="113"/>
      <c r="BR3" s="113"/>
      <c r="BS3" s="113"/>
      <c r="BT3" s="113"/>
      <c r="BU3" s="113"/>
      <c r="BV3" s="113"/>
      <c r="BW3" s="113"/>
      <c r="BX3" s="113"/>
      <c r="BY3" s="113"/>
      <c r="BZ3" s="113"/>
      <c r="CA3" s="113"/>
      <c r="CB3" s="113"/>
      <c r="CC3" s="113"/>
      <c r="CD3" s="113"/>
      <c r="CE3" s="113"/>
      <c r="CF3" s="113"/>
      <c r="CG3" s="113"/>
      <c r="CH3" s="113"/>
      <c r="CI3" s="113"/>
      <c r="CJ3" s="113"/>
      <c r="CK3" s="113"/>
      <c r="CL3" s="113"/>
      <c r="CM3" s="113"/>
      <c r="CN3" s="113"/>
      <c r="CO3" s="113"/>
      <c r="CP3" s="113"/>
      <c r="CQ3" s="113"/>
      <c r="CR3" s="113"/>
      <c r="CS3" s="113"/>
      <c r="CT3" s="113"/>
      <c r="CU3" s="113"/>
      <c r="CV3" s="113"/>
      <c r="CW3" s="113"/>
      <c r="CX3" s="113"/>
      <c r="CY3" s="113"/>
      <c r="CZ3" s="113"/>
      <c r="DA3" s="113"/>
      <c r="DB3" s="113"/>
      <c r="DC3" s="113"/>
      <c r="DD3" s="113"/>
      <c r="DE3" s="113"/>
      <c r="DF3" s="113"/>
      <c r="DG3" s="113"/>
      <c r="DH3" s="113"/>
      <c r="DI3" s="113"/>
      <c r="DJ3" s="113"/>
      <c r="DK3" s="113"/>
      <c r="DL3" s="113"/>
      <c r="DM3" s="113"/>
      <c r="DN3" s="113"/>
      <c r="DO3" s="113"/>
      <c r="DP3" s="113"/>
      <c r="DQ3" s="113"/>
      <c r="DR3" s="113"/>
      <c r="DS3" s="113"/>
      <c r="DT3" s="113"/>
      <c r="DU3" s="113"/>
      <c r="DV3" s="113"/>
      <c r="DW3" s="113"/>
      <c r="DX3" s="113"/>
      <c r="DY3" s="113"/>
      <c r="DZ3" s="113"/>
      <c r="EA3" s="113"/>
      <c r="EB3" s="113"/>
      <c r="EC3" s="113"/>
      <c r="ED3" s="113"/>
      <c r="EE3" s="113"/>
      <c r="EF3" s="113"/>
      <c r="EG3" s="113"/>
      <c r="EH3" s="113"/>
      <c r="EI3" s="113"/>
      <c r="EJ3" s="113"/>
      <c r="EK3" s="113"/>
      <c r="EL3" s="113"/>
      <c r="EM3" s="113"/>
      <c r="EN3" s="113"/>
      <c r="EO3" s="113"/>
      <c r="EP3" s="113"/>
      <c r="EQ3" s="113"/>
      <c r="ER3" s="113"/>
      <c r="ES3" s="113"/>
      <c r="ET3" s="113"/>
      <c r="EU3" s="113"/>
      <c r="EV3" s="113"/>
      <c r="EW3" s="113"/>
    </row>
    <row r="4" spans="2:153" s="114" customFormat="1" x14ac:dyDescent="0.3">
      <c r="B4" s="208"/>
      <c r="C4" s="208"/>
      <c r="D4" s="208"/>
      <c r="E4" s="208"/>
      <c r="F4" s="208"/>
      <c r="G4" s="208"/>
      <c r="H4" s="208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3"/>
      <c r="BO4" s="113"/>
      <c r="BP4" s="113"/>
      <c r="BQ4" s="113"/>
      <c r="BR4" s="113"/>
      <c r="BS4" s="113"/>
      <c r="BT4" s="113"/>
      <c r="BU4" s="113"/>
      <c r="BV4" s="113"/>
      <c r="BW4" s="113"/>
      <c r="BX4" s="113"/>
      <c r="BY4" s="113"/>
      <c r="BZ4" s="113"/>
      <c r="CA4" s="113"/>
      <c r="CB4" s="113"/>
      <c r="CC4" s="113"/>
      <c r="CD4" s="113"/>
      <c r="CE4" s="113"/>
      <c r="CF4" s="113"/>
      <c r="CG4" s="113"/>
      <c r="CH4" s="113"/>
      <c r="CI4" s="113"/>
      <c r="CJ4" s="113"/>
      <c r="CK4" s="113"/>
      <c r="CL4" s="113"/>
      <c r="CM4" s="113"/>
      <c r="CN4" s="113"/>
      <c r="CO4" s="113"/>
      <c r="CP4" s="113"/>
      <c r="CQ4" s="113"/>
      <c r="CR4" s="113"/>
      <c r="CS4" s="113"/>
      <c r="CT4" s="113"/>
      <c r="CU4" s="113"/>
      <c r="CV4" s="113"/>
      <c r="CW4" s="113"/>
      <c r="CX4" s="113"/>
      <c r="CY4" s="113"/>
      <c r="CZ4" s="113"/>
      <c r="DA4" s="113"/>
      <c r="DB4" s="113"/>
      <c r="DC4" s="113"/>
      <c r="DD4" s="113"/>
      <c r="DE4" s="113"/>
      <c r="DF4" s="113"/>
      <c r="DG4" s="113"/>
      <c r="DH4" s="113"/>
      <c r="DI4" s="113"/>
      <c r="DJ4" s="113"/>
      <c r="DK4" s="113"/>
      <c r="DL4" s="113"/>
      <c r="DM4" s="113"/>
      <c r="DN4" s="113"/>
      <c r="DO4" s="113"/>
      <c r="DP4" s="113"/>
      <c r="DQ4" s="113"/>
      <c r="DR4" s="113"/>
      <c r="DS4" s="113"/>
      <c r="DT4" s="113"/>
      <c r="DU4" s="113"/>
      <c r="DV4" s="113"/>
      <c r="DW4" s="113"/>
      <c r="DX4" s="113"/>
      <c r="DY4" s="113"/>
      <c r="DZ4" s="113"/>
      <c r="EA4" s="113"/>
      <c r="EB4" s="113"/>
      <c r="EC4" s="113"/>
      <c r="ED4" s="113"/>
      <c r="EE4" s="113"/>
      <c r="EF4" s="113"/>
      <c r="EG4" s="113"/>
      <c r="EH4" s="113"/>
      <c r="EI4" s="113"/>
      <c r="EJ4" s="113"/>
      <c r="EK4" s="113"/>
      <c r="EL4" s="113"/>
      <c r="EM4" s="113"/>
      <c r="EN4" s="113"/>
      <c r="EO4" s="113"/>
      <c r="EP4" s="113"/>
      <c r="EQ4" s="113"/>
      <c r="ER4" s="113"/>
      <c r="ES4" s="113"/>
      <c r="ET4" s="113"/>
      <c r="EU4" s="113"/>
      <c r="EV4" s="113"/>
      <c r="EW4" s="113"/>
    </row>
    <row r="5" spans="2:153" ht="3.75" customHeight="1" x14ac:dyDescent="0.3">
      <c r="D5"/>
      <c r="E5"/>
      <c r="H5" s="114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</row>
    <row r="6" spans="2:153" s="96" customFormat="1" x14ac:dyDescent="0.3">
      <c r="B6"/>
      <c r="C6"/>
      <c r="D6"/>
      <c r="E6"/>
      <c r="F6" s="115" t="s">
        <v>213</v>
      </c>
      <c r="G6" s="116" t="s">
        <v>214</v>
      </c>
      <c r="H6" s="116" t="s">
        <v>215</v>
      </c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117"/>
      <c r="AM6" s="117"/>
      <c r="AN6" s="117"/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  <c r="BG6" s="117"/>
      <c r="BH6" s="117"/>
      <c r="BI6" s="117"/>
      <c r="BJ6" s="117"/>
      <c r="BK6" s="117"/>
      <c r="BL6" s="117"/>
      <c r="BM6" s="117"/>
      <c r="BN6" s="117"/>
      <c r="BO6" s="117"/>
      <c r="BP6" s="117"/>
      <c r="BQ6" s="117"/>
      <c r="BR6" s="117"/>
      <c r="BS6" s="117"/>
      <c r="BT6" s="117"/>
      <c r="BU6" s="117"/>
      <c r="BV6" s="117"/>
      <c r="BW6" s="117"/>
      <c r="BX6" s="117"/>
      <c r="BY6" s="117"/>
      <c r="BZ6" s="117"/>
      <c r="CA6" s="117"/>
      <c r="CB6" s="117"/>
      <c r="CC6" s="117"/>
      <c r="CD6" s="117"/>
      <c r="CE6" s="117"/>
      <c r="CF6" s="117"/>
      <c r="CG6" s="117"/>
      <c r="CH6" s="117"/>
      <c r="CI6" s="117"/>
      <c r="CJ6" s="117"/>
      <c r="CK6" s="117"/>
      <c r="CL6" s="117"/>
      <c r="CM6" s="117"/>
      <c r="CN6" s="117"/>
      <c r="CO6" s="117"/>
      <c r="CP6" s="117"/>
      <c r="CQ6" s="117"/>
      <c r="CR6" s="117"/>
      <c r="CS6" s="117"/>
      <c r="CT6" s="117"/>
      <c r="CU6" s="117"/>
      <c r="CV6" s="117"/>
      <c r="CW6" s="117"/>
      <c r="CX6" s="117"/>
      <c r="CY6" s="117"/>
      <c r="CZ6" s="117"/>
      <c r="DA6" s="117"/>
      <c r="DB6" s="117"/>
      <c r="DC6" s="117"/>
      <c r="DD6" s="117"/>
      <c r="DE6" s="117"/>
      <c r="DF6" s="117"/>
      <c r="DG6" s="117"/>
      <c r="DH6" s="117"/>
      <c r="DI6" s="117"/>
      <c r="DJ6" s="117"/>
      <c r="DK6" s="117"/>
      <c r="DL6" s="117"/>
      <c r="DM6" s="117"/>
      <c r="DN6" s="117"/>
      <c r="DO6" s="117"/>
      <c r="DP6" s="117"/>
      <c r="DQ6" s="117"/>
      <c r="DR6" s="117"/>
      <c r="DS6" s="117"/>
      <c r="DT6" s="117"/>
      <c r="DU6" s="117"/>
      <c r="DV6" s="117"/>
      <c r="DW6" s="117"/>
      <c r="DX6" s="117"/>
      <c r="DY6" s="117"/>
      <c r="DZ6" s="117"/>
      <c r="EA6" s="117"/>
      <c r="EB6" s="117"/>
      <c r="EC6" s="117"/>
      <c r="ED6" s="117"/>
      <c r="EE6" s="117"/>
      <c r="EF6" s="117"/>
      <c r="EG6" s="117"/>
      <c r="EH6" s="117"/>
      <c r="EI6" s="117"/>
      <c r="EJ6" s="117"/>
      <c r="EK6" s="117"/>
      <c r="EL6" s="117"/>
      <c r="EM6" s="117"/>
      <c r="EN6" s="117"/>
      <c r="EO6" s="117"/>
      <c r="EP6" s="117"/>
      <c r="EQ6" s="117"/>
      <c r="ER6" s="117"/>
      <c r="ES6" s="117"/>
      <c r="ET6" s="117"/>
      <c r="EU6" s="117"/>
      <c r="EV6" s="117"/>
      <c r="EW6" s="117"/>
    </row>
    <row r="7" spans="2:153" ht="3.75" customHeight="1" x14ac:dyDescent="0.3">
      <c r="D7"/>
      <c r="E7"/>
      <c r="H7" s="114"/>
    </row>
    <row r="8" spans="2:153" s="112" customFormat="1" x14ac:dyDescent="0.3">
      <c r="B8" s="118">
        <v>1</v>
      </c>
      <c r="C8" s="119" t="s">
        <v>219</v>
      </c>
      <c r="D8" s="120" t="s">
        <v>216</v>
      </c>
      <c r="E8" s="120">
        <v>1</v>
      </c>
      <c r="F8" s="121"/>
      <c r="G8" s="122">
        <v>30</v>
      </c>
      <c r="H8" s="123">
        <f t="shared" ref="H8" si="0">(F8*E8)/G8</f>
        <v>0</v>
      </c>
    </row>
    <row r="9" spans="2:153" s="112" customFormat="1" x14ac:dyDescent="0.3">
      <c r="B9" s="209" t="s">
        <v>217</v>
      </c>
      <c r="C9" s="210"/>
      <c r="D9" s="210"/>
      <c r="E9" s="210"/>
      <c r="F9" s="210"/>
      <c r="G9" s="211"/>
      <c r="H9" s="124">
        <f>SUM(H8:H8)</f>
        <v>0</v>
      </c>
    </row>
    <row r="10" spans="2:153" s="112" customFormat="1" x14ac:dyDescent="0.3">
      <c r="D10" s="125"/>
      <c r="E10" s="125"/>
    </row>
    <row r="11" spans="2:153" s="112" customFormat="1" x14ac:dyDescent="0.3">
      <c r="D11" s="125"/>
      <c r="E11" s="125"/>
    </row>
    <row r="12" spans="2:153" s="112" customFormat="1" x14ac:dyDescent="0.3">
      <c r="D12" s="125"/>
      <c r="E12" s="125"/>
    </row>
    <row r="13" spans="2:153" s="112" customFormat="1" x14ac:dyDescent="0.3">
      <c r="D13" s="125"/>
      <c r="E13" s="125"/>
    </row>
    <row r="14" spans="2:153" s="112" customFormat="1" x14ac:dyDescent="0.3">
      <c r="D14" s="125"/>
      <c r="E14" s="125"/>
    </row>
    <row r="15" spans="2:153" s="112" customFormat="1" x14ac:dyDescent="0.3">
      <c r="D15" s="125"/>
      <c r="E15" s="125"/>
    </row>
    <row r="16" spans="2:153" s="112" customFormat="1" x14ac:dyDescent="0.3">
      <c r="D16" s="125"/>
      <c r="E16" s="125"/>
    </row>
    <row r="17" spans="4:5" s="112" customFormat="1" x14ac:dyDescent="0.3">
      <c r="D17" s="125"/>
      <c r="E17" s="125"/>
    </row>
    <row r="18" spans="4:5" s="112" customFormat="1" x14ac:dyDescent="0.3">
      <c r="D18" s="125"/>
      <c r="E18" s="125"/>
    </row>
    <row r="19" spans="4:5" s="112" customFormat="1" x14ac:dyDescent="0.3">
      <c r="D19" s="125"/>
      <c r="E19" s="125"/>
    </row>
    <row r="20" spans="4:5" s="112" customFormat="1" x14ac:dyDescent="0.3">
      <c r="D20" s="125"/>
      <c r="E20" s="125"/>
    </row>
    <row r="21" spans="4:5" s="112" customFormat="1" x14ac:dyDescent="0.3">
      <c r="D21" s="125"/>
      <c r="E21" s="125"/>
    </row>
    <row r="22" spans="4:5" s="112" customFormat="1" x14ac:dyDescent="0.3">
      <c r="D22" s="125"/>
      <c r="E22" s="125"/>
    </row>
    <row r="23" spans="4:5" s="112" customFormat="1" x14ac:dyDescent="0.3">
      <c r="D23" s="125"/>
      <c r="E23" s="125"/>
    </row>
    <row r="24" spans="4:5" s="112" customFormat="1" x14ac:dyDescent="0.3">
      <c r="D24" s="125"/>
      <c r="E24" s="125"/>
    </row>
    <row r="25" spans="4:5" s="112" customFormat="1" x14ac:dyDescent="0.3">
      <c r="D25" s="125"/>
      <c r="E25" s="125"/>
    </row>
    <row r="26" spans="4:5" s="112" customFormat="1" x14ac:dyDescent="0.3">
      <c r="D26" s="125"/>
      <c r="E26" s="125"/>
    </row>
    <row r="27" spans="4:5" s="112" customFormat="1" x14ac:dyDescent="0.3">
      <c r="D27" s="125"/>
      <c r="E27" s="125"/>
    </row>
    <row r="28" spans="4:5" s="112" customFormat="1" x14ac:dyDescent="0.3">
      <c r="D28" s="125"/>
      <c r="E28" s="125"/>
    </row>
    <row r="29" spans="4:5" s="112" customFormat="1" x14ac:dyDescent="0.3">
      <c r="D29" s="125"/>
      <c r="E29" s="125"/>
    </row>
    <row r="30" spans="4:5" s="112" customFormat="1" x14ac:dyDescent="0.3">
      <c r="D30" s="125"/>
      <c r="E30" s="125"/>
    </row>
    <row r="31" spans="4:5" s="112" customFormat="1" x14ac:dyDescent="0.3">
      <c r="D31" s="125"/>
      <c r="E31" s="125"/>
    </row>
    <row r="32" spans="4:5" s="112" customFormat="1" x14ac:dyDescent="0.3">
      <c r="D32" s="125"/>
      <c r="E32" s="125"/>
    </row>
    <row r="33" spans="4:5" s="112" customFormat="1" x14ac:dyDescent="0.3">
      <c r="D33" s="125"/>
      <c r="E33" s="125"/>
    </row>
    <row r="34" spans="4:5" s="112" customFormat="1" x14ac:dyDescent="0.3">
      <c r="D34" s="125"/>
      <c r="E34" s="125"/>
    </row>
    <row r="35" spans="4:5" s="112" customFormat="1" x14ac:dyDescent="0.3">
      <c r="D35" s="125"/>
      <c r="E35" s="125"/>
    </row>
    <row r="36" spans="4:5" s="112" customFormat="1" x14ac:dyDescent="0.3">
      <c r="D36" s="125"/>
      <c r="E36" s="125"/>
    </row>
    <row r="37" spans="4:5" s="112" customFormat="1" x14ac:dyDescent="0.3">
      <c r="D37" s="125"/>
      <c r="E37" s="125"/>
    </row>
    <row r="38" spans="4:5" s="112" customFormat="1" x14ac:dyDescent="0.3">
      <c r="D38" s="125"/>
      <c r="E38" s="125"/>
    </row>
    <row r="39" spans="4:5" s="112" customFormat="1" x14ac:dyDescent="0.3">
      <c r="D39" s="125"/>
      <c r="E39" s="125"/>
    </row>
    <row r="40" spans="4:5" s="112" customFormat="1" x14ac:dyDescent="0.3">
      <c r="D40" s="125"/>
      <c r="E40" s="125"/>
    </row>
    <row r="41" spans="4:5" s="112" customFormat="1" x14ac:dyDescent="0.3">
      <c r="D41" s="125"/>
      <c r="E41" s="125"/>
    </row>
    <row r="42" spans="4:5" s="112" customFormat="1" x14ac:dyDescent="0.3">
      <c r="D42" s="125"/>
      <c r="E42" s="125"/>
    </row>
    <row r="43" spans="4:5" s="112" customFormat="1" x14ac:dyDescent="0.3">
      <c r="D43" s="125"/>
      <c r="E43" s="125"/>
    </row>
    <row r="44" spans="4:5" s="112" customFormat="1" x14ac:dyDescent="0.3">
      <c r="D44" s="125"/>
      <c r="E44" s="125"/>
    </row>
    <row r="45" spans="4:5" s="112" customFormat="1" x14ac:dyDescent="0.3">
      <c r="D45" s="125"/>
      <c r="E45" s="125"/>
    </row>
    <row r="46" spans="4:5" s="112" customFormat="1" x14ac:dyDescent="0.3">
      <c r="D46" s="125"/>
      <c r="E46" s="125"/>
    </row>
    <row r="47" spans="4:5" s="112" customFormat="1" x14ac:dyDescent="0.3">
      <c r="D47" s="125"/>
      <c r="E47" s="125"/>
    </row>
    <row r="48" spans="4:5" s="112" customFormat="1" x14ac:dyDescent="0.3">
      <c r="D48" s="125"/>
      <c r="E48" s="125"/>
    </row>
    <row r="49" spans="4:5" s="112" customFormat="1" x14ac:dyDescent="0.3">
      <c r="D49" s="125"/>
      <c r="E49" s="125"/>
    </row>
    <row r="50" spans="4:5" s="112" customFormat="1" x14ac:dyDescent="0.3">
      <c r="D50" s="125"/>
      <c r="E50" s="125"/>
    </row>
    <row r="51" spans="4:5" s="112" customFormat="1" x14ac:dyDescent="0.3">
      <c r="D51" s="125"/>
      <c r="E51" s="125"/>
    </row>
    <row r="52" spans="4:5" s="112" customFormat="1" x14ac:dyDescent="0.3">
      <c r="D52" s="125"/>
      <c r="E52" s="125"/>
    </row>
    <row r="53" spans="4:5" s="112" customFormat="1" x14ac:dyDescent="0.3">
      <c r="D53" s="125"/>
      <c r="E53" s="125"/>
    </row>
    <row r="54" spans="4:5" s="112" customFormat="1" x14ac:dyDescent="0.3">
      <c r="D54" s="125"/>
      <c r="E54" s="125"/>
    </row>
    <row r="55" spans="4:5" s="112" customFormat="1" x14ac:dyDescent="0.3">
      <c r="D55" s="125"/>
      <c r="E55" s="125"/>
    </row>
    <row r="56" spans="4:5" s="112" customFormat="1" x14ac:dyDescent="0.3">
      <c r="D56" s="125"/>
      <c r="E56" s="125"/>
    </row>
    <row r="57" spans="4:5" s="112" customFormat="1" x14ac:dyDescent="0.3">
      <c r="D57" s="125"/>
      <c r="E57" s="125"/>
    </row>
    <row r="58" spans="4:5" s="112" customFormat="1" x14ac:dyDescent="0.3">
      <c r="D58" s="125"/>
      <c r="E58" s="125"/>
    </row>
    <row r="59" spans="4:5" s="112" customFormat="1" x14ac:dyDescent="0.3">
      <c r="D59" s="125"/>
      <c r="E59" s="125"/>
    </row>
    <row r="60" spans="4:5" s="112" customFormat="1" x14ac:dyDescent="0.3">
      <c r="D60" s="125"/>
      <c r="E60" s="125"/>
    </row>
    <row r="61" spans="4:5" s="112" customFormat="1" x14ac:dyDescent="0.3">
      <c r="D61" s="125"/>
      <c r="E61" s="125"/>
    </row>
    <row r="62" spans="4:5" s="112" customFormat="1" x14ac:dyDescent="0.3">
      <c r="D62" s="125"/>
      <c r="E62" s="125"/>
    </row>
    <row r="63" spans="4:5" s="112" customFormat="1" x14ac:dyDescent="0.3">
      <c r="D63" s="125"/>
      <c r="E63" s="125"/>
    </row>
    <row r="64" spans="4:5" s="112" customFormat="1" x14ac:dyDescent="0.3">
      <c r="D64" s="125"/>
      <c r="E64" s="125"/>
    </row>
    <row r="65" spans="4:5" s="112" customFormat="1" x14ac:dyDescent="0.3">
      <c r="D65" s="125"/>
      <c r="E65" s="125"/>
    </row>
    <row r="66" spans="4:5" s="112" customFormat="1" x14ac:dyDescent="0.3">
      <c r="D66" s="125"/>
      <c r="E66" s="125"/>
    </row>
    <row r="67" spans="4:5" s="112" customFormat="1" x14ac:dyDescent="0.3">
      <c r="D67" s="125"/>
      <c r="E67" s="125"/>
    </row>
    <row r="68" spans="4:5" s="112" customFormat="1" x14ac:dyDescent="0.3">
      <c r="D68" s="125"/>
      <c r="E68" s="125"/>
    </row>
    <row r="69" spans="4:5" s="112" customFormat="1" x14ac:dyDescent="0.3">
      <c r="D69" s="125"/>
      <c r="E69" s="125"/>
    </row>
    <row r="70" spans="4:5" s="112" customFormat="1" x14ac:dyDescent="0.3">
      <c r="D70" s="125"/>
      <c r="E70" s="125"/>
    </row>
    <row r="71" spans="4:5" s="112" customFormat="1" x14ac:dyDescent="0.3">
      <c r="D71" s="125"/>
      <c r="E71" s="125"/>
    </row>
    <row r="72" spans="4:5" s="112" customFormat="1" x14ac:dyDescent="0.3">
      <c r="D72" s="125"/>
      <c r="E72" s="125"/>
    </row>
    <row r="73" spans="4:5" s="112" customFormat="1" x14ac:dyDescent="0.3">
      <c r="D73" s="125"/>
      <c r="E73" s="125"/>
    </row>
    <row r="74" spans="4:5" s="112" customFormat="1" x14ac:dyDescent="0.3">
      <c r="D74" s="125"/>
      <c r="E74" s="125"/>
    </row>
    <row r="75" spans="4:5" s="112" customFormat="1" x14ac:dyDescent="0.3">
      <c r="D75" s="125"/>
      <c r="E75" s="125"/>
    </row>
    <row r="76" spans="4:5" s="112" customFormat="1" x14ac:dyDescent="0.3">
      <c r="D76" s="125"/>
      <c r="E76" s="125"/>
    </row>
    <row r="77" spans="4:5" s="112" customFormat="1" x14ac:dyDescent="0.3">
      <c r="D77" s="125"/>
      <c r="E77" s="125"/>
    </row>
    <row r="78" spans="4:5" s="112" customFormat="1" x14ac:dyDescent="0.3">
      <c r="D78" s="125"/>
      <c r="E78" s="125"/>
    </row>
    <row r="79" spans="4:5" s="112" customFormat="1" x14ac:dyDescent="0.3">
      <c r="D79" s="125"/>
      <c r="E79" s="125"/>
    </row>
    <row r="80" spans="4:5" s="112" customFormat="1" x14ac:dyDescent="0.3">
      <c r="D80" s="125"/>
      <c r="E80" s="125"/>
    </row>
    <row r="81" spans="4:5" s="112" customFormat="1" x14ac:dyDescent="0.3">
      <c r="D81" s="125"/>
      <c r="E81" s="125"/>
    </row>
    <row r="82" spans="4:5" s="112" customFormat="1" x14ac:dyDescent="0.3">
      <c r="D82" s="125"/>
      <c r="E82" s="125"/>
    </row>
    <row r="83" spans="4:5" s="112" customFormat="1" x14ac:dyDescent="0.3">
      <c r="D83" s="125"/>
      <c r="E83" s="125"/>
    </row>
    <row r="84" spans="4:5" s="112" customFormat="1" x14ac:dyDescent="0.3">
      <c r="D84" s="125"/>
      <c r="E84" s="125"/>
    </row>
    <row r="85" spans="4:5" s="112" customFormat="1" x14ac:dyDescent="0.3">
      <c r="D85" s="125"/>
      <c r="E85" s="125"/>
    </row>
    <row r="86" spans="4:5" s="112" customFormat="1" x14ac:dyDescent="0.3">
      <c r="D86" s="125"/>
      <c r="E86" s="125"/>
    </row>
    <row r="87" spans="4:5" s="112" customFormat="1" x14ac:dyDescent="0.3">
      <c r="D87" s="125"/>
      <c r="E87" s="125"/>
    </row>
    <row r="88" spans="4:5" s="112" customFormat="1" x14ac:dyDescent="0.3">
      <c r="D88" s="125"/>
      <c r="E88" s="125"/>
    </row>
    <row r="89" spans="4:5" s="112" customFormat="1" x14ac:dyDescent="0.3">
      <c r="D89" s="125"/>
      <c r="E89" s="125"/>
    </row>
    <row r="90" spans="4:5" s="112" customFormat="1" x14ac:dyDescent="0.3">
      <c r="D90" s="125"/>
      <c r="E90" s="125"/>
    </row>
    <row r="91" spans="4:5" s="112" customFormat="1" x14ac:dyDescent="0.3">
      <c r="D91" s="125"/>
      <c r="E91" s="125"/>
    </row>
    <row r="92" spans="4:5" s="112" customFormat="1" x14ac:dyDescent="0.3">
      <c r="D92" s="125"/>
      <c r="E92" s="125"/>
    </row>
    <row r="93" spans="4:5" s="112" customFormat="1" x14ac:dyDescent="0.3">
      <c r="D93" s="125"/>
      <c r="E93" s="125"/>
    </row>
    <row r="94" spans="4:5" s="112" customFormat="1" x14ac:dyDescent="0.3">
      <c r="D94" s="125"/>
      <c r="E94" s="125"/>
    </row>
    <row r="95" spans="4:5" s="112" customFormat="1" x14ac:dyDescent="0.3">
      <c r="D95" s="125"/>
      <c r="E95" s="125"/>
    </row>
    <row r="96" spans="4:5" s="112" customFormat="1" x14ac:dyDescent="0.3">
      <c r="D96" s="125"/>
      <c r="E96" s="125"/>
    </row>
    <row r="97" spans="4:5" s="112" customFormat="1" x14ac:dyDescent="0.3">
      <c r="D97" s="125"/>
      <c r="E97" s="125"/>
    </row>
    <row r="98" spans="4:5" s="112" customFormat="1" x14ac:dyDescent="0.3">
      <c r="D98" s="125"/>
      <c r="E98" s="125"/>
    </row>
    <row r="99" spans="4:5" s="112" customFormat="1" x14ac:dyDescent="0.3">
      <c r="D99" s="125"/>
      <c r="E99" s="125"/>
    </row>
    <row r="100" spans="4:5" s="112" customFormat="1" x14ac:dyDescent="0.3">
      <c r="D100" s="125"/>
      <c r="E100" s="125"/>
    </row>
    <row r="101" spans="4:5" s="112" customFormat="1" x14ac:dyDescent="0.3">
      <c r="D101" s="125"/>
      <c r="E101" s="125"/>
    </row>
    <row r="102" spans="4:5" s="112" customFormat="1" x14ac:dyDescent="0.3">
      <c r="D102" s="125"/>
      <c r="E102" s="125"/>
    </row>
    <row r="103" spans="4:5" s="112" customFormat="1" x14ac:dyDescent="0.3">
      <c r="D103" s="125"/>
      <c r="E103" s="125"/>
    </row>
    <row r="104" spans="4:5" s="112" customFormat="1" x14ac:dyDescent="0.3">
      <c r="D104" s="125"/>
      <c r="E104" s="125"/>
    </row>
    <row r="105" spans="4:5" s="112" customFormat="1" x14ac:dyDescent="0.3">
      <c r="D105" s="125"/>
      <c r="E105" s="125"/>
    </row>
    <row r="106" spans="4:5" s="112" customFormat="1" x14ac:dyDescent="0.3">
      <c r="D106" s="125"/>
      <c r="E106" s="125"/>
    </row>
    <row r="107" spans="4:5" s="112" customFormat="1" x14ac:dyDescent="0.3">
      <c r="D107" s="125"/>
      <c r="E107" s="125"/>
    </row>
    <row r="108" spans="4:5" s="112" customFormat="1" x14ac:dyDescent="0.3">
      <c r="D108" s="125"/>
      <c r="E108" s="125"/>
    </row>
    <row r="109" spans="4:5" s="112" customFormat="1" x14ac:dyDescent="0.3">
      <c r="D109" s="125"/>
      <c r="E109" s="125"/>
    </row>
    <row r="110" spans="4:5" s="112" customFormat="1" x14ac:dyDescent="0.3">
      <c r="D110" s="125"/>
      <c r="E110" s="125"/>
    </row>
    <row r="111" spans="4:5" s="112" customFormat="1" x14ac:dyDescent="0.3">
      <c r="D111" s="125"/>
      <c r="E111" s="125"/>
    </row>
    <row r="112" spans="4:5" s="112" customFormat="1" x14ac:dyDescent="0.3">
      <c r="D112" s="125"/>
      <c r="E112" s="125"/>
    </row>
    <row r="113" spans="4:5" s="112" customFormat="1" x14ac:dyDescent="0.3">
      <c r="D113" s="125"/>
      <c r="E113" s="125"/>
    </row>
    <row r="114" spans="4:5" s="112" customFormat="1" x14ac:dyDescent="0.3">
      <c r="D114" s="125"/>
      <c r="E114" s="125"/>
    </row>
    <row r="115" spans="4:5" s="112" customFormat="1" x14ac:dyDescent="0.3">
      <c r="D115" s="125"/>
      <c r="E115" s="125"/>
    </row>
    <row r="116" spans="4:5" s="112" customFormat="1" x14ac:dyDescent="0.3">
      <c r="D116" s="125"/>
      <c r="E116" s="125"/>
    </row>
    <row r="117" spans="4:5" s="112" customFormat="1" x14ac:dyDescent="0.3">
      <c r="D117" s="125"/>
      <c r="E117" s="125"/>
    </row>
    <row r="118" spans="4:5" s="112" customFormat="1" x14ac:dyDescent="0.3">
      <c r="D118" s="125"/>
      <c r="E118" s="125"/>
    </row>
    <row r="119" spans="4:5" s="112" customFormat="1" x14ac:dyDescent="0.3">
      <c r="D119" s="125"/>
      <c r="E119" s="125"/>
    </row>
    <row r="120" spans="4:5" s="112" customFormat="1" x14ac:dyDescent="0.3">
      <c r="D120" s="125"/>
      <c r="E120" s="125"/>
    </row>
    <row r="121" spans="4:5" s="112" customFormat="1" x14ac:dyDescent="0.3">
      <c r="D121" s="125"/>
      <c r="E121" s="125"/>
    </row>
    <row r="122" spans="4:5" s="112" customFormat="1" x14ac:dyDescent="0.3">
      <c r="D122" s="125"/>
      <c r="E122" s="125"/>
    </row>
    <row r="123" spans="4:5" s="112" customFormat="1" x14ac:dyDescent="0.3">
      <c r="D123" s="125"/>
      <c r="E123" s="125"/>
    </row>
    <row r="124" spans="4:5" s="112" customFormat="1" x14ac:dyDescent="0.3">
      <c r="D124" s="125"/>
      <c r="E124" s="125"/>
    </row>
    <row r="125" spans="4:5" s="112" customFormat="1" x14ac:dyDescent="0.3">
      <c r="D125" s="125"/>
      <c r="E125" s="125"/>
    </row>
    <row r="126" spans="4:5" s="112" customFormat="1" x14ac:dyDescent="0.3">
      <c r="D126" s="125"/>
      <c r="E126" s="125"/>
    </row>
    <row r="127" spans="4:5" s="112" customFormat="1" x14ac:dyDescent="0.3">
      <c r="D127" s="125"/>
      <c r="E127" s="125"/>
    </row>
    <row r="128" spans="4:5" s="112" customFormat="1" x14ac:dyDescent="0.3">
      <c r="D128" s="125"/>
      <c r="E128" s="125"/>
    </row>
    <row r="129" spans="4:5" s="112" customFormat="1" x14ac:dyDescent="0.3">
      <c r="D129" s="125"/>
      <c r="E129" s="125"/>
    </row>
    <row r="130" spans="4:5" s="112" customFormat="1" x14ac:dyDescent="0.3">
      <c r="D130" s="125"/>
      <c r="E130" s="125"/>
    </row>
    <row r="131" spans="4:5" s="112" customFormat="1" x14ac:dyDescent="0.3">
      <c r="D131" s="125"/>
      <c r="E131" s="125"/>
    </row>
    <row r="132" spans="4:5" s="112" customFormat="1" x14ac:dyDescent="0.3">
      <c r="D132" s="125"/>
      <c r="E132" s="125"/>
    </row>
    <row r="133" spans="4:5" s="112" customFormat="1" x14ac:dyDescent="0.3">
      <c r="D133" s="125"/>
      <c r="E133" s="125"/>
    </row>
    <row r="134" spans="4:5" s="112" customFormat="1" x14ac:dyDescent="0.3">
      <c r="D134" s="125"/>
      <c r="E134" s="125"/>
    </row>
    <row r="135" spans="4:5" s="112" customFormat="1" x14ac:dyDescent="0.3">
      <c r="D135" s="125"/>
      <c r="E135" s="125"/>
    </row>
    <row r="136" spans="4:5" s="112" customFormat="1" x14ac:dyDescent="0.3">
      <c r="D136" s="125"/>
      <c r="E136" s="125"/>
    </row>
    <row r="137" spans="4:5" s="112" customFormat="1" x14ac:dyDescent="0.3">
      <c r="D137" s="125"/>
      <c r="E137" s="125"/>
    </row>
    <row r="138" spans="4:5" s="112" customFormat="1" x14ac:dyDescent="0.3">
      <c r="D138" s="125"/>
      <c r="E138" s="125"/>
    </row>
    <row r="139" spans="4:5" s="112" customFormat="1" x14ac:dyDescent="0.3">
      <c r="D139" s="125"/>
      <c r="E139" s="125"/>
    </row>
    <row r="140" spans="4:5" s="112" customFormat="1" x14ac:dyDescent="0.3">
      <c r="D140" s="125"/>
      <c r="E140" s="125"/>
    </row>
    <row r="141" spans="4:5" s="112" customFormat="1" x14ac:dyDescent="0.3">
      <c r="D141" s="125"/>
      <c r="E141" s="125"/>
    </row>
    <row r="142" spans="4:5" s="112" customFormat="1" x14ac:dyDescent="0.3">
      <c r="D142" s="125"/>
      <c r="E142" s="125"/>
    </row>
    <row r="143" spans="4:5" s="112" customFormat="1" x14ac:dyDescent="0.3">
      <c r="D143" s="125"/>
      <c r="E143" s="125"/>
    </row>
    <row r="144" spans="4:5" s="112" customFormat="1" x14ac:dyDescent="0.3">
      <c r="D144" s="125"/>
      <c r="E144" s="125"/>
    </row>
    <row r="145" spans="4:5" s="112" customFormat="1" x14ac:dyDescent="0.3">
      <c r="D145" s="125"/>
      <c r="E145" s="125"/>
    </row>
    <row r="146" spans="4:5" s="112" customFormat="1" x14ac:dyDescent="0.3">
      <c r="D146" s="125"/>
      <c r="E146" s="125"/>
    </row>
    <row r="147" spans="4:5" s="112" customFormat="1" x14ac:dyDescent="0.3">
      <c r="D147" s="125"/>
      <c r="E147" s="125"/>
    </row>
    <row r="148" spans="4:5" s="112" customFormat="1" x14ac:dyDescent="0.3">
      <c r="D148" s="125"/>
      <c r="E148" s="125"/>
    </row>
    <row r="149" spans="4:5" s="112" customFormat="1" x14ac:dyDescent="0.3">
      <c r="D149" s="125"/>
      <c r="E149" s="125"/>
    </row>
    <row r="150" spans="4:5" s="112" customFormat="1" x14ac:dyDescent="0.3">
      <c r="D150" s="125"/>
      <c r="E150" s="125"/>
    </row>
    <row r="151" spans="4:5" s="112" customFormat="1" x14ac:dyDescent="0.3">
      <c r="D151" s="125"/>
      <c r="E151" s="125"/>
    </row>
    <row r="152" spans="4:5" s="112" customFormat="1" x14ac:dyDescent="0.3">
      <c r="D152" s="125"/>
      <c r="E152" s="125"/>
    </row>
    <row r="153" spans="4:5" s="112" customFormat="1" x14ac:dyDescent="0.3">
      <c r="D153" s="125"/>
      <c r="E153" s="125"/>
    </row>
  </sheetData>
  <mergeCells count="8">
    <mergeCell ref="H2:H4"/>
    <mergeCell ref="B9:G9"/>
    <mergeCell ref="B2:B4"/>
    <mergeCell ref="C2:C4"/>
    <mergeCell ref="D2:D4"/>
    <mergeCell ref="E2:E4"/>
    <mergeCell ref="F2:F4"/>
    <mergeCell ref="G2:G4"/>
  </mergeCells>
  <pageMargins left="0.51181102362204722" right="0.51181102362204722" top="0.78740157480314965" bottom="0.78740157480314965" header="0.31496062992125984" footer="0.31496062992125984"/>
  <pageSetup paperSize="9" scale="85" orientation="portrait" r:id="rId1"/>
  <ignoredErrors>
    <ignoredError sqref="H8:H9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D2901-99C3-4488-B5E9-76F72DF422BE}">
  <sheetPr>
    <tabColor rgb="FF7030A0"/>
    <pageSetUpPr fitToPage="1"/>
  </sheetPr>
  <dimension ref="A2:H49"/>
  <sheetViews>
    <sheetView workbookViewId="0"/>
  </sheetViews>
  <sheetFormatPr defaultRowHeight="14.4" x14ac:dyDescent="0.3"/>
  <cols>
    <col min="2" max="2" width="22.44140625" customWidth="1"/>
    <col min="3" max="3" width="25.44140625" customWidth="1"/>
    <col min="4" max="4" width="21.44140625" customWidth="1"/>
    <col min="5" max="5" width="21.5546875" customWidth="1"/>
    <col min="6" max="6" width="20.33203125" customWidth="1"/>
    <col min="258" max="258" width="22.44140625" customWidth="1"/>
    <col min="259" max="259" width="25.44140625" customWidth="1"/>
    <col min="260" max="260" width="21.44140625" customWidth="1"/>
    <col min="261" max="261" width="21.5546875" customWidth="1"/>
    <col min="262" max="262" width="20.33203125" customWidth="1"/>
    <col min="514" max="514" width="22.44140625" customWidth="1"/>
    <col min="515" max="515" width="25.44140625" customWidth="1"/>
    <col min="516" max="516" width="21.44140625" customWidth="1"/>
    <col min="517" max="517" width="21.5546875" customWidth="1"/>
    <col min="518" max="518" width="20.33203125" customWidth="1"/>
    <col min="770" max="770" width="22.44140625" customWidth="1"/>
    <col min="771" max="771" width="25.44140625" customWidth="1"/>
    <col min="772" max="772" width="21.44140625" customWidth="1"/>
    <col min="773" max="773" width="21.5546875" customWidth="1"/>
    <col min="774" max="774" width="20.33203125" customWidth="1"/>
    <col min="1026" max="1026" width="22.44140625" customWidth="1"/>
    <col min="1027" max="1027" width="25.44140625" customWidth="1"/>
    <col min="1028" max="1028" width="21.44140625" customWidth="1"/>
    <col min="1029" max="1029" width="21.5546875" customWidth="1"/>
    <col min="1030" max="1030" width="20.33203125" customWidth="1"/>
    <col min="1282" max="1282" width="22.44140625" customWidth="1"/>
    <col min="1283" max="1283" width="25.44140625" customWidth="1"/>
    <col min="1284" max="1284" width="21.44140625" customWidth="1"/>
    <col min="1285" max="1285" width="21.5546875" customWidth="1"/>
    <col min="1286" max="1286" width="20.33203125" customWidth="1"/>
    <col min="1538" max="1538" width="22.44140625" customWidth="1"/>
    <col min="1539" max="1539" width="25.44140625" customWidth="1"/>
    <col min="1540" max="1540" width="21.44140625" customWidth="1"/>
    <col min="1541" max="1541" width="21.5546875" customWidth="1"/>
    <col min="1542" max="1542" width="20.33203125" customWidth="1"/>
    <col min="1794" max="1794" width="22.44140625" customWidth="1"/>
    <col min="1795" max="1795" width="25.44140625" customWidth="1"/>
    <col min="1796" max="1796" width="21.44140625" customWidth="1"/>
    <col min="1797" max="1797" width="21.5546875" customWidth="1"/>
    <col min="1798" max="1798" width="20.33203125" customWidth="1"/>
    <col min="2050" max="2050" width="22.44140625" customWidth="1"/>
    <col min="2051" max="2051" width="25.44140625" customWidth="1"/>
    <col min="2052" max="2052" width="21.44140625" customWidth="1"/>
    <col min="2053" max="2053" width="21.5546875" customWidth="1"/>
    <col min="2054" max="2054" width="20.33203125" customWidth="1"/>
    <col min="2306" max="2306" width="22.44140625" customWidth="1"/>
    <col min="2307" max="2307" width="25.44140625" customWidth="1"/>
    <col min="2308" max="2308" width="21.44140625" customWidth="1"/>
    <col min="2309" max="2309" width="21.5546875" customWidth="1"/>
    <col min="2310" max="2310" width="20.33203125" customWidth="1"/>
    <col min="2562" max="2562" width="22.44140625" customWidth="1"/>
    <col min="2563" max="2563" width="25.44140625" customWidth="1"/>
    <col min="2564" max="2564" width="21.44140625" customWidth="1"/>
    <col min="2565" max="2565" width="21.5546875" customWidth="1"/>
    <col min="2566" max="2566" width="20.33203125" customWidth="1"/>
    <col min="2818" max="2818" width="22.44140625" customWidth="1"/>
    <col min="2819" max="2819" width="25.44140625" customWidth="1"/>
    <col min="2820" max="2820" width="21.44140625" customWidth="1"/>
    <col min="2821" max="2821" width="21.5546875" customWidth="1"/>
    <col min="2822" max="2822" width="20.33203125" customWidth="1"/>
    <col min="3074" max="3074" width="22.44140625" customWidth="1"/>
    <col min="3075" max="3075" width="25.44140625" customWidth="1"/>
    <col min="3076" max="3076" width="21.44140625" customWidth="1"/>
    <col min="3077" max="3077" width="21.5546875" customWidth="1"/>
    <col min="3078" max="3078" width="20.33203125" customWidth="1"/>
    <col min="3330" max="3330" width="22.44140625" customWidth="1"/>
    <col min="3331" max="3331" width="25.44140625" customWidth="1"/>
    <col min="3332" max="3332" width="21.44140625" customWidth="1"/>
    <col min="3333" max="3333" width="21.5546875" customWidth="1"/>
    <col min="3334" max="3334" width="20.33203125" customWidth="1"/>
    <col min="3586" max="3586" width="22.44140625" customWidth="1"/>
    <col min="3587" max="3587" width="25.44140625" customWidth="1"/>
    <col min="3588" max="3588" width="21.44140625" customWidth="1"/>
    <col min="3589" max="3589" width="21.5546875" customWidth="1"/>
    <col min="3590" max="3590" width="20.33203125" customWidth="1"/>
    <col min="3842" max="3842" width="22.44140625" customWidth="1"/>
    <col min="3843" max="3843" width="25.44140625" customWidth="1"/>
    <col min="3844" max="3844" width="21.44140625" customWidth="1"/>
    <col min="3845" max="3845" width="21.5546875" customWidth="1"/>
    <col min="3846" max="3846" width="20.33203125" customWidth="1"/>
    <col min="4098" max="4098" width="22.44140625" customWidth="1"/>
    <col min="4099" max="4099" width="25.44140625" customWidth="1"/>
    <col min="4100" max="4100" width="21.44140625" customWidth="1"/>
    <col min="4101" max="4101" width="21.5546875" customWidth="1"/>
    <col min="4102" max="4102" width="20.33203125" customWidth="1"/>
    <col min="4354" max="4354" width="22.44140625" customWidth="1"/>
    <col min="4355" max="4355" width="25.44140625" customWidth="1"/>
    <col min="4356" max="4356" width="21.44140625" customWidth="1"/>
    <col min="4357" max="4357" width="21.5546875" customWidth="1"/>
    <col min="4358" max="4358" width="20.33203125" customWidth="1"/>
    <col min="4610" max="4610" width="22.44140625" customWidth="1"/>
    <col min="4611" max="4611" width="25.44140625" customWidth="1"/>
    <col min="4612" max="4612" width="21.44140625" customWidth="1"/>
    <col min="4613" max="4613" width="21.5546875" customWidth="1"/>
    <col min="4614" max="4614" width="20.33203125" customWidth="1"/>
    <col min="4866" max="4866" width="22.44140625" customWidth="1"/>
    <col min="4867" max="4867" width="25.44140625" customWidth="1"/>
    <col min="4868" max="4868" width="21.44140625" customWidth="1"/>
    <col min="4869" max="4869" width="21.5546875" customWidth="1"/>
    <col min="4870" max="4870" width="20.33203125" customWidth="1"/>
    <col min="5122" max="5122" width="22.44140625" customWidth="1"/>
    <col min="5123" max="5123" width="25.44140625" customWidth="1"/>
    <col min="5124" max="5124" width="21.44140625" customWidth="1"/>
    <col min="5125" max="5125" width="21.5546875" customWidth="1"/>
    <col min="5126" max="5126" width="20.33203125" customWidth="1"/>
    <col min="5378" max="5378" width="22.44140625" customWidth="1"/>
    <col min="5379" max="5379" width="25.44140625" customWidth="1"/>
    <col min="5380" max="5380" width="21.44140625" customWidth="1"/>
    <col min="5381" max="5381" width="21.5546875" customWidth="1"/>
    <col min="5382" max="5382" width="20.33203125" customWidth="1"/>
    <col min="5634" max="5634" width="22.44140625" customWidth="1"/>
    <col min="5635" max="5635" width="25.44140625" customWidth="1"/>
    <col min="5636" max="5636" width="21.44140625" customWidth="1"/>
    <col min="5637" max="5637" width="21.5546875" customWidth="1"/>
    <col min="5638" max="5638" width="20.33203125" customWidth="1"/>
    <col min="5890" max="5890" width="22.44140625" customWidth="1"/>
    <col min="5891" max="5891" width="25.44140625" customWidth="1"/>
    <col min="5892" max="5892" width="21.44140625" customWidth="1"/>
    <col min="5893" max="5893" width="21.5546875" customWidth="1"/>
    <col min="5894" max="5894" width="20.33203125" customWidth="1"/>
    <col min="6146" max="6146" width="22.44140625" customWidth="1"/>
    <col min="6147" max="6147" width="25.44140625" customWidth="1"/>
    <col min="6148" max="6148" width="21.44140625" customWidth="1"/>
    <col min="6149" max="6149" width="21.5546875" customWidth="1"/>
    <col min="6150" max="6150" width="20.33203125" customWidth="1"/>
    <col min="6402" max="6402" width="22.44140625" customWidth="1"/>
    <col min="6403" max="6403" width="25.44140625" customWidth="1"/>
    <col min="6404" max="6404" width="21.44140625" customWidth="1"/>
    <col min="6405" max="6405" width="21.5546875" customWidth="1"/>
    <col min="6406" max="6406" width="20.33203125" customWidth="1"/>
    <col min="6658" max="6658" width="22.44140625" customWidth="1"/>
    <col min="6659" max="6659" width="25.44140625" customWidth="1"/>
    <col min="6660" max="6660" width="21.44140625" customWidth="1"/>
    <col min="6661" max="6661" width="21.5546875" customWidth="1"/>
    <col min="6662" max="6662" width="20.33203125" customWidth="1"/>
    <col min="6914" max="6914" width="22.44140625" customWidth="1"/>
    <col min="6915" max="6915" width="25.44140625" customWidth="1"/>
    <col min="6916" max="6916" width="21.44140625" customWidth="1"/>
    <col min="6917" max="6917" width="21.5546875" customWidth="1"/>
    <col min="6918" max="6918" width="20.33203125" customWidth="1"/>
    <col min="7170" max="7170" width="22.44140625" customWidth="1"/>
    <col min="7171" max="7171" width="25.44140625" customWidth="1"/>
    <col min="7172" max="7172" width="21.44140625" customWidth="1"/>
    <col min="7173" max="7173" width="21.5546875" customWidth="1"/>
    <col min="7174" max="7174" width="20.33203125" customWidth="1"/>
    <col min="7426" max="7426" width="22.44140625" customWidth="1"/>
    <col min="7427" max="7427" width="25.44140625" customWidth="1"/>
    <col min="7428" max="7428" width="21.44140625" customWidth="1"/>
    <col min="7429" max="7429" width="21.5546875" customWidth="1"/>
    <col min="7430" max="7430" width="20.33203125" customWidth="1"/>
    <col min="7682" max="7682" width="22.44140625" customWidth="1"/>
    <col min="7683" max="7683" width="25.44140625" customWidth="1"/>
    <col min="7684" max="7684" width="21.44140625" customWidth="1"/>
    <col min="7685" max="7685" width="21.5546875" customWidth="1"/>
    <col min="7686" max="7686" width="20.33203125" customWidth="1"/>
    <col min="7938" max="7938" width="22.44140625" customWidth="1"/>
    <col min="7939" max="7939" width="25.44140625" customWidth="1"/>
    <col min="7940" max="7940" width="21.44140625" customWidth="1"/>
    <col min="7941" max="7941" width="21.5546875" customWidth="1"/>
    <col min="7942" max="7942" width="20.33203125" customWidth="1"/>
    <col min="8194" max="8194" width="22.44140625" customWidth="1"/>
    <col min="8195" max="8195" width="25.44140625" customWidth="1"/>
    <col min="8196" max="8196" width="21.44140625" customWidth="1"/>
    <col min="8197" max="8197" width="21.5546875" customWidth="1"/>
    <col min="8198" max="8198" width="20.33203125" customWidth="1"/>
    <col min="8450" max="8450" width="22.44140625" customWidth="1"/>
    <col min="8451" max="8451" width="25.44140625" customWidth="1"/>
    <col min="8452" max="8452" width="21.44140625" customWidth="1"/>
    <col min="8453" max="8453" width="21.5546875" customWidth="1"/>
    <col min="8454" max="8454" width="20.33203125" customWidth="1"/>
    <col min="8706" max="8706" width="22.44140625" customWidth="1"/>
    <col min="8707" max="8707" width="25.44140625" customWidth="1"/>
    <col min="8708" max="8708" width="21.44140625" customWidth="1"/>
    <col min="8709" max="8709" width="21.5546875" customWidth="1"/>
    <col min="8710" max="8710" width="20.33203125" customWidth="1"/>
    <col min="8962" max="8962" width="22.44140625" customWidth="1"/>
    <col min="8963" max="8963" width="25.44140625" customWidth="1"/>
    <col min="8964" max="8964" width="21.44140625" customWidth="1"/>
    <col min="8965" max="8965" width="21.5546875" customWidth="1"/>
    <col min="8966" max="8966" width="20.33203125" customWidth="1"/>
    <col min="9218" max="9218" width="22.44140625" customWidth="1"/>
    <col min="9219" max="9219" width="25.44140625" customWidth="1"/>
    <col min="9220" max="9220" width="21.44140625" customWidth="1"/>
    <col min="9221" max="9221" width="21.5546875" customWidth="1"/>
    <col min="9222" max="9222" width="20.33203125" customWidth="1"/>
    <col min="9474" max="9474" width="22.44140625" customWidth="1"/>
    <col min="9475" max="9475" width="25.44140625" customWidth="1"/>
    <col min="9476" max="9476" width="21.44140625" customWidth="1"/>
    <col min="9477" max="9477" width="21.5546875" customWidth="1"/>
    <col min="9478" max="9478" width="20.33203125" customWidth="1"/>
    <col min="9730" max="9730" width="22.44140625" customWidth="1"/>
    <col min="9731" max="9731" width="25.44140625" customWidth="1"/>
    <col min="9732" max="9732" width="21.44140625" customWidth="1"/>
    <col min="9733" max="9733" width="21.5546875" customWidth="1"/>
    <col min="9734" max="9734" width="20.33203125" customWidth="1"/>
    <col min="9986" max="9986" width="22.44140625" customWidth="1"/>
    <col min="9987" max="9987" width="25.44140625" customWidth="1"/>
    <col min="9988" max="9988" width="21.44140625" customWidth="1"/>
    <col min="9989" max="9989" width="21.5546875" customWidth="1"/>
    <col min="9990" max="9990" width="20.33203125" customWidth="1"/>
    <col min="10242" max="10242" width="22.44140625" customWidth="1"/>
    <col min="10243" max="10243" width="25.44140625" customWidth="1"/>
    <col min="10244" max="10244" width="21.44140625" customWidth="1"/>
    <col min="10245" max="10245" width="21.5546875" customWidth="1"/>
    <col min="10246" max="10246" width="20.33203125" customWidth="1"/>
    <col min="10498" max="10498" width="22.44140625" customWidth="1"/>
    <col min="10499" max="10499" width="25.44140625" customWidth="1"/>
    <col min="10500" max="10500" width="21.44140625" customWidth="1"/>
    <col min="10501" max="10501" width="21.5546875" customWidth="1"/>
    <col min="10502" max="10502" width="20.33203125" customWidth="1"/>
    <col min="10754" max="10754" width="22.44140625" customWidth="1"/>
    <col min="10755" max="10755" width="25.44140625" customWidth="1"/>
    <col min="10756" max="10756" width="21.44140625" customWidth="1"/>
    <col min="10757" max="10757" width="21.5546875" customWidth="1"/>
    <col min="10758" max="10758" width="20.33203125" customWidth="1"/>
    <col min="11010" max="11010" width="22.44140625" customWidth="1"/>
    <col min="11011" max="11011" width="25.44140625" customWidth="1"/>
    <col min="11012" max="11012" width="21.44140625" customWidth="1"/>
    <col min="11013" max="11013" width="21.5546875" customWidth="1"/>
    <col min="11014" max="11014" width="20.33203125" customWidth="1"/>
    <col min="11266" max="11266" width="22.44140625" customWidth="1"/>
    <col min="11267" max="11267" width="25.44140625" customWidth="1"/>
    <col min="11268" max="11268" width="21.44140625" customWidth="1"/>
    <col min="11269" max="11269" width="21.5546875" customWidth="1"/>
    <col min="11270" max="11270" width="20.33203125" customWidth="1"/>
    <col min="11522" max="11522" width="22.44140625" customWidth="1"/>
    <col min="11523" max="11523" width="25.44140625" customWidth="1"/>
    <col min="11524" max="11524" width="21.44140625" customWidth="1"/>
    <col min="11525" max="11525" width="21.5546875" customWidth="1"/>
    <col min="11526" max="11526" width="20.33203125" customWidth="1"/>
    <col min="11778" max="11778" width="22.44140625" customWidth="1"/>
    <col min="11779" max="11779" width="25.44140625" customWidth="1"/>
    <col min="11780" max="11780" width="21.44140625" customWidth="1"/>
    <col min="11781" max="11781" width="21.5546875" customWidth="1"/>
    <col min="11782" max="11782" width="20.33203125" customWidth="1"/>
    <col min="12034" max="12034" width="22.44140625" customWidth="1"/>
    <col min="12035" max="12035" width="25.44140625" customWidth="1"/>
    <col min="12036" max="12036" width="21.44140625" customWidth="1"/>
    <col min="12037" max="12037" width="21.5546875" customWidth="1"/>
    <col min="12038" max="12038" width="20.33203125" customWidth="1"/>
    <col min="12290" max="12290" width="22.44140625" customWidth="1"/>
    <col min="12291" max="12291" width="25.44140625" customWidth="1"/>
    <col min="12292" max="12292" width="21.44140625" customWidth="1"/>
    <col min="12293" max="12293" width="21.5546875" customWidth="1"/>
    <col min="12294" max="12294" width="20.33203125" customWidth="1"/>
    <col min="12546" max="12546" width="22.44140625" customWidth="1"/>
    <col min="12547" max="12547" width="25.44140625" customWidth="1"/>
    <col min="12548" max="12548" width="21.44140625" customWidth="1"/>
    <col min="12549" max="12549" width="21.5546875" customWidth="1"/>
    <col min="12550" max="12550" width="20.33203125" customWidth="1"/>
    <col min="12802" max="12802" width="22.44140625" customWidth="1"/>
    <col min="12803" max="12803" width="25.44140625" customWidth="1"/>
    <col min="12804" max="12804" width="21.44140625" customWidth="1"/>
    <col min="12805" max="12805" width="21.5546875" customWidth="1"/>
    <col min="12806" max="12806" width="20.33203125" customWidth="1"/>
    <col min="13058" max="13058" width="22.44140625" customWidth="1"/>
    <col min="13059" max="13059" width="25.44140625" customWidth="1"/>
    <col min="13060" max="13060" width="21.44140625" customWidth="1"/>
    <col min="13061" max="13061" width="21.5546875" customWidth="1"/>
    <col min="13062" max="13062" width="20.33203125" customWidth="1"/>
    <col min="13314" max="13314" width="22.44140625" customWidth="1"/>
    <col min="13315" max="13315" width="25.44140625" customWidth="1"/>
    <col min="13316" max="13316" width="21.44140625" customWidth="1"/>
    <col min="13317" max="13317" width="21.5546875" customWidth="1"/>
    <col min="13318" max="13318" width="20.33203125" customWidth="1"/>
    <col min="13570" max="13570" width="22.44140625" customWidth="1"/>
    <col min="13571" max="13571" width="25.44140625" customWidth="1"/>
    <col min="13572" max="13572" width="21.44140625" customWidth="1"/>
    <col min="13573" max="13573" width="21.5546875" customWidth="1"/>
    <col min="13574" max="13574" width="20.33203125" customWidth="1"/>
    <col min="13826" max="13826" width="22.44140625" customWidth="1"/>
    <col min="13827" max="13827" width="25.44140625" customWidth="1"/>
    <col min="13828" max="13828" width="21.44140625" customWidth="1"/>
    <col min="13829" max="13829" width="21.5546875" customWidth="1"/>
    <col min="13830" max="13830" width="20.33203125" customWidth="1"/>
    <col min="14082" max="14082" width="22.44140625" customWidth="1"/>
    <col min="14083" max="14083" width="25.44140625" customWidth="1"/>
    <col min="14084" max="14084" width="21.44140625" customWidth="1"/>
    <col min="14085" max="14085" width="21.5546875" customWidth="1"/>
    <col min="14086" max="14086" width="20.33203125" customWidth="1"/>
    <col min="14338" max="14338" width="22.44140625" customWidth="1"/>
    <col min="14339" max="14339" width="25.44140625" customWidth="1"/>
    <col min="14340" max="14340" width="21.44140625" customWidth="1"/>
    <col min="14341" max="14341" width="21.5546875" customWidth="1"/>
    <col min="14342" max="14342" width="20.33203125" customWidth="1"/>
    <col min="14594" max="14594" width="22.44140625" customWidth="1"/>
    <col min="14595" max="14595" width="25.44140625" customWidth="1"/>
    <col min="14596" max="14596" width="21.44140625" customWidth="1"/>
    <col min="14597" max="14597" width="21.5546875" customWidth="1"/>
    <col min="14598" max="14598" width="20.33203125" customWidth="1"/>
    <col min="14850" max="14850" width="22.44140625" customWidth="1"/>
    <col min="14851" max="14851" width="25.44140625" customWidth="1"/>
    <col min="14852" max="14852" width="21.44140625" customWidth="1"/>
    <col min="14853" max="14853" width="21.5546875" customWidth="1"/>
    <col min="14854" max="14854" width="20.33203125" customWidth="1"/>
    <col min="15106" max="15106" width="22.44140625" customWidth="1"/>
    <col min="15107" max="15107" width="25.44140625" customWidth="1"/>
    <col min="15108" max="15108" width="21.44140625" customWidth="1"/>
    <col min="15109" max="15109" width="21.5546875" customWidth="1"/>
    <col min="15110" max="15110" width="20.33203125" customWidth="1"/>
    <col min="15362" max="15362" width="22.44140625" customWidth="1"/>
    <col min="15363" max="15363" width="25.44140625" customWidth="1"/>
    <col min="15364" max="15364" width="21.44140625" customWidth="1"/>
    <col min="15365" max="15365" width="21.5546875" customWidth="1"/>
    <col min="15366" max="15366" width="20.33203125" customWidth="1"/>
    <col min="15618" max="15618" width="22.44140625" customWidth="1"/>
    <col min="15619" max="15619" width="25.44140625" customWidth="1"/>
    <col min="15620" max="15620" width="21.44140625" customWidth="1"/>
    <col min="15621" max="15621" width="21.5546875" customWidth="1"/>
    <col min="15622" max="15622" width="20.33203125" customWidth="1"/>
    <col min="15874" max="15874" width="22.44140625" customWidth="1"/>
    <col min="15875" max="15875" width="25.44140625" customWidth="1"/>
    <col min="15876" max="15876" width="21.44140625" customWidth="1"/>
    <col min="15877" max="15877" width="21.5546875" customWidth="1"/>
    <col min="15878" max="15878" width="20.33203125" customWidth="1"/>
    <col min="16130" max="16130" width="22.44140625" customWidth="1"/>
    <col min="16131" max="16131" width="25.44140625" customWidth="1"/>
    <col min="16132" max="16132" width="21.44140625" customWidth="1"/>
    <col min="16133" max="16133" width="21.5546875" customWidth="1"/>
    <col min="16134" max="16134" width="20.33203125" customWidth="1"/>
  </cols>
  <sheetData>
    <row r="2" spans="1:8" x14ac:dyDescent="0.3">
      <c r="A2" s="96" t="s">
        <v>182</v>
      </c>
    </row>
    <row r="3" spans="1:8" ht="24.75" customHeight="1" x14ac:dyDescent="0.3">
      <c r="A3" s="96" t="s">
        <v>183</v>
      </c>
    </row>
    <row r="4" spans="1:8" ht="17.25" customHeight="1" x14ac:dyDescent="0.3">
      <c r="A4" s="96"/>
    </row>
    <row r="5" spans="1:8" ht="30" customHeight="1" x14ac:dyDescent="0.3">
      <c r="A5" s="215" t="s">
        <v>184</v>
      </c>
      <c r="B5" s="215"/>
      <c r="C5" s="215"/>
      <c r="D5" s="215"/>
      <c r="E5" s="215"/>
      <c r="F5" s="215"/>
    </row>
    <row r="6" spans="1:8" ht="20.25" customHeight="1" x14ac:dyDescent="0.3"/>
    <row r="7" spans="1:8" ht="45.6" customHeight="1" x14ac:dyDescent="0.3">
      <c r="A7" s="216" t="s">
        <v>198</v>
      </c>
      <c r="B7" s="216"/>
      <c r="C7" s="216"/>
      <c r="D7" s="216"/>
      <c r="E7" s="216"/>
      <c r="F7" s="216"/>
    </row>
    <row r="8" spans="1:8" ht="20.25" customHeight="1" x14ac:dyDescent="0.3">
      <c r="A8" s="100"/>
      <c r="B8" s="100"/>
      <c r="C8" s="100"/>
      <c r="D8" s="100"/>
      <c r="E8" s="100"/>
      <c r="F8" s="100"/>
    </row>
    <row r="9" spans="1:8" ht="20.25" customHeight="1" x14ac:dyDescent="0.3">
      <c r="A9" s="217" t="s">
        <v>199</v>
      </c>
      <c r="B9" s="217"/>
      <c r="C9" s="217"/>
      <c r="D9" s="217"/>
      <c r="E9" s="217"/>
      <c r="F9" s="217"/>
    </row>
    <row r="10" spans="1:8" ht="20.25" customHeight="1" x14ac:dyDescent="0.3">
      <c r="A10" s="217" t="s">
        <v>200</v>
      </c>
      <c r="B10" s="217"/>
      <c r="C10" s="217"/>
      <c r="D10" s="217"/>
      <c r="E10" s="217"/>
      <c r="F10" s="217"/>
    </row>
    <row r="11" spans="1:8" ht="20.25" customHeight="1" x14ac:dyDescent="0.3"/>
    <row r="12" spans="1:8" ht="18.75" customHeight="1" x14ac:dyDescent="0.3">
      <c r="A12" s="218" t="s">
        <v>201</v>
      </c>
      <c r="B12" s="218"/>
      <c r="C12" s="218"/>
      <c r="D12" s="218"/>
      <c r="E12" s="218"/>
      <c r="F12" s="218"/>
    </row>
    <row r="13" spans="1:8" ht="28.8" x14ac:dyDescent="0.3">
      <c r="A13" s="105" t="s">
        <v>185</v>
      </c>
      <c r="B13" s="106" t="s">
        <v>186</v>
      </c>
      <c r="C13" s="106" t="s">
        <v>187</v>
      </c>
      <c r="D13" s="107" t="s">
        <v>188</v>
      </c>
      <c r="E13" s="106" t="s">
        <v>189</v>
      </c>
      <c r="F13" s="106" t="s">
        <v>190</v>
      </c>
      <c r="G13" s="96"/>
      <c r="H13" s="96"/>
    </row>
    <row r="14" spans="1:8" x14ac:dyDescent="0.3">
      <c r="A14" s="97"/>
      <c r="B14" s="108">
        <v>0</v>
      </c>
      <c r="C14" s="108">
        <f>B14*0.0165</f>
        <v>0</v>
      </c>
      <c r="D14" s="108">
        <v>0</v>
      </c>
      <c r="E14" s="108">
        <f>C14-D14</f>
        <v>0</v>
      </c>
      <c r="F14" s="109" t="e">
        <f>(E14/B14)*100</f>
        <v>#DIV/0!</v>
      </c>
    </row>
    <row r="15" spans="1:8" x14ac:dyDescent="0.3">
      <c r="A15" s="97"/>
      <c r="B15" s="108">
        <v>0</v>
      </c>
      <c r="C15" s="108">
        <f t="shared" ref="C15:C25" si="0">B15*0.0165</f>
        <v>0</v>
      </c>
      <c r="D15" s="108">
        <v>0</v>
      </c>
      <c r="E15" s="108">
        <f t="shared" ref="E15:E25" si="1">C15-D15</f>
        <v>0</v>
      </c>
      <c r="F15" s="109" t="e">
        <f t="shared" ref="F15:F25" si="2">(E15/B15)*100</f>
        <v>#DIV/0!</v>
      </c>
    </row>
    <row r="16" spans="1:8" x14ac:dyDescent="0.3">
      <c r="A16" s="97"/>
      <c r="B16" s="108">
        <v>0</v>
      </c>
      <c r="C16" s="108">
        <f t="shared" si="0"/>
        <v>0</v>
      </c>
      <c r="D16" s="108">
        <v>0</v>
      </c>
      <c r="E16" s="108">
        <f t="shared" si="1"/>
        <v>0</v>
      </c>
      <c r="F16" s="109" t="e">
        <f t="shared" si="2"/>
        <v>#DIV/0!</v>
      </c>
    </row>
    <row r="17" spans="1:6" x14ac:dyDescent="0.3">
      <c r="A17" s="97"/>
      <c r="B17" s="108">
        <v>0</v>
      </c>
      <c r="C17" s="108">
        <f t="shared" si="0"/>
        <v>0</v>
      </c>
      <c r="D17" s="108">
        <v>0</v>
      </c>
      <c r="E17" s="108">
        <f t="shared" si="1"/>
        <v>0</v>
      </c>
      <c r="F17" s="109" t="e">
        <f t="shared" si="2"/>
        <v>#DIV/0!</v>
      </c>
    </row>
    <row r="18" spans="1:6" x14ac:dyDescent="0.3">
      <c r="A18" s="97"/>
      <c r="B18" s="108">
        <v>0</v>
      </c>
      <c r="C18" s="108">
        <f t="shared" si="0"/>
        <v>0</v>
      </c>
      <c r="D18" s="108">
        <v>0</v>
      </c>
      <c r="E18" s="108">
        <f t="shared" si="1"/>
        <v>0</v>
      </c>
      <c r="F18" s="109" t="e">
        <f t="shared" si="2"/>
        <v>#DIV/0!</v>
      </c>
    </row>
    <row r="19" spans="1:6" x14ac:dyDescent="0.3">
      <c r="A19" s="97"/>
      <c r="B19" s="108">
        <v>0</v>
      </c>
      <c r="C19" s="108">
        <f t="shared" si="0"/>
        <v>0</v>
      </c>
      <c r="D19" s="108">
        <v>0</v>
      </c>
      <c r="E19" s="108">
        <f t="shared" si="1"/>
        <v>0</v>
      </c>
      <c r="F19" s="109" t="e">
        <f t="shared" si="2"/>
        <v>#DIV/0!</v>
      </c>
    </row>
    <row r="20" spans="1:6" x14ac:dyDescent="0.3">
      <c r="A20" s="97"/>
      <c r="B20" s="108">
        <v>0</v>
      </c>
      <c r="C20" s="108">
        <f t="shared" si="0"/>
        <v>0</v>
      </c>
      <c r="D20" s="108">
        <v>0</v>
      </c>
      <c r="E20" s="108">
        <f t="shared" si="1"/>
        <v>0</v>
      </c>
      <c r="F20" s="109" t="e">
        <f t="shared" si="2"/>
        <v>#DIV/0!</v>
      </c>
    </row>
    <row r="21" spans="1:6" x14ac:dyDescent="0.3">
      <c r="A21" s="97"/>
      <c r="B21" s="108">
        <v>0</v>
      </c>
      <c r="C21" s="108">
        <f t="shared" si="0"/>
        <v>0</v>
      </c>
      <c r="D21" s="108">
        <v>0</v>
      </c>
      <c r="E21" s="108">
        <f t="shared" si="1"/>
        <v>0</v>
      </c>
      <c r="F21" s="109" t="e">
        <f t="shared" si="2"/>
        <v>#DIV/0!</v>
      </c>
    </row>
    <row r="22" spans="1:6" x14ac:dyDescent="0.3">
      <c r="A22" s="97"/>
      <c r="B22" s="108">
        <v>0</v>
      </c>
      <c r="C22" s="108">
        <f t="shared" si="0"/>
        <v>0</v>
      </c>
      <c r="D22" s="108">
        <v>0</v>
      </c>
      <c r="E22" s="108">
        <f t="shared" si="1"/>
        <v>0</v>
      </c>
      <c r="F22" s="109" t="e">
        <f t="shared" si="2"/>
        <v>#DIV/0!</v>
      </c>
    </row>
    <row r="23" spans="1:6" x14ac:dyDescent="0.3">
      <c r="A23" s="97"/>
      <c r="B23" s="108">
        <v>0</v>
      </c>
      <c r="C23" s="108">
        <f t="shared" si="0"/>
        <v>0</v>
      </c>
      <c r="D23" s="108">
        <v>0</v>
      </c>
      <c r="E23" s="108">
        <f t="shared" si="1"/>
        <v>0</v>
      </c>
      <c r="F23" s="109" t="e">
        <f t="shared" si="2"/>
        <v>#DIV/0!</v>
      </c>
    </row>
    <row r="24" spans="1:6" x14ac:dyDescent="0.3">
      <c r="A24" s="97"/>
      <c r="B24" s="108">
        <v>0</v>
      </c>
      <c r="C24" s="108">
        <f t="shared" si="0"/>
        <v>0</v>
      </c>
      <c r="D24" s="108">
        <v>0</v>
      </c>
      <c r="E24" s="108">
        <f t="shared" si="1"/>
        <v>0</v>
      </c>
      <c r="F24" s="109" t="e">
        <f t="shared" si="2"/>
        <v>#DIV/0!</v>
      </c>
    </row>
    <row r="25" spans="1:6" ht="15" thickBot="1" x14ac:dyDescent="0.35">
      <c r="A25" s="97"/>
      <c r="B25" s="108">
        <v>0</v>
      </c>
      <c r="C25" s="108">
        <f t="shared" si="0"/>
        <v>0</v>
      </c>
      <c r="D25" s="108">
        <v>0</v>
      </c>
      <c r="E25" s="108">
        <f t="shared" si="1"/>
        <v>0</v>
      </c>
      <c r="F25" s="109" t="e">
        <f t="shared" si="2"/>
        <v>#DIV/0!</v>
      </c>
    </row>
    <row r="26" spans="1:6" ht="15" thickBot="1" x14ac:dyDescent="0.35">
      <c r="A26" s="212" t="s">
        <v>191</v>
      </c>
      <c r="B26" s="213"/>
      <c r="C26" s="213"/>
      <c r="D26" s="213"/>
      <c r="E26" s="214"/>
      <c r="F26" s="98" t="e">
        <f>SUM(F14:F25)/12</f>
        <v>#DIV/0!</v>
      </c>
    </row>
    <row r="29" spans="1:6" x14ac:dyDescent="0.3">
      <c r="A29" s="218" t="s">
        <v>202</v>
      </c>
      <c r="B29" s="218"/>
      <c r="C29" s="218"/>
      <c r="D29" s="218"/>
      <c r="E29" s="218"/>
      <c r="F29" s="218"/>
    </row>
    <row r="30" spans="1:6" ht="28.8" x14ac:dyDescent="0.3">
      <c r="A30" s="105" t="s">
        <v>185</v>
      </c>
      <c r="B30" s="106" t="s">
        <v>186</v>
      </c>
      <c r="C30" s="106" t="s">
        <v>192</v>
      </c>
      <c r="D30" s="107" t="s">
        <v>188</v>
      </c>
      <c r="E30" s="106" t="s">
        <v>189</v>
      </c>
      <c r="F30" s="106" t="s">
        <v>190</v>
      </c>
    </row>
    <row r="31" spans="1:6" x14ac:dyDescent="0.3">
      <c r="A31" s="97"/>
      <c r="B31" s="108">
        <v>0</v>
      </c>
      <c r="C31" s="108">
        <f>B31*0.076</f>
        <v>0</v>
      </c>
      <c r="D31" s="108">
        <v>0</v>
      </c>
      <c r="E31" s="108">
        <f>C31-D31</f>
        <v>0</v>
      </c>
      <c r="F31" s="109" t="e">
        <f>(E31/B31)*100</f>
        <v>#DIV/0!</v>
      </c>
    </row>
    <row r="32" spans="1:6" x14ac:dyDescent="0.3">
      <c r="A32" s="97"/>
      <c r="B32" s="108">
        <v>0</v>
      </c>
      <c r="C32" s="108">
        <f t="shared" ref="C32:C42" si="3">B32*0.076</f>
        <v>0</v>
      </c>
      <c r="D32" s="108">
        <v>0</v>
      </c>
      <c r="E32" s="108">
        <f t="shared" ref="E32:E42" si="4">C32-D32</f>
        <v>0</v>
      </c>
      <c r="F32" s="109" t="e">
        <f t="shared" ref="F32:F42" si="5">(E32/B32)*100</f>
        <v>#DIV/0!</v>
      </c>
    </row>
    <row r="33" spans="1:6" x14ac:dyDescent="0.3">
      <c r="A33" s="97"/>
      <c r="B33" s="108">
        <v>0</v>
      </c>
      <c r="C33" s="108">
        <f t="shared" si="3"/>
        <v>0</v>
      </c>
      <c r="D33" s="108">
        <v>0</v>
      </c>
      <c r="E33" s="108">
        <f t="shared" si="4"/>
        <v>0</v>
      </c>
      <c r="F33" s="109" t="e">
        <f t="shared" si="5"/>
        <v>#DIV/0!</v>
      </c>
    </row>
    <row r="34" spans="1:6" x14ac:dyDescent="0.3">
      <c r="A34" s="97"/>
      <c r="B34" s="108">
        <v>0</v>
      </c>
      <c r="C34" s="108">
        <f t="shared" si="3"/>
        <v>0</v>
      </c>
      <c r="D34" s="108">
        <v>0</v>
      </c>
      <c r="E34" s="108">
        <f t="shared" si="4"/>
        <v>0</v>
      </c>
      <c r="F34" s="109" t="e">
        <f t="shared" si="5"/>
        <v>#DIV/0!</v>
      </c>
    </row>
    <row r="35" spans="1:6" x14ac:dyDescent="0.3">
      <c r="A35" s="97"/>
      <c r="B35" s="108">
        <v>0</v>
      </c>
      <c r="C35" s="108">
        <f t="shared" si="3"/>
        <v>0</v>
      </c>
      <c r="D35" s="108">
        <v>0</v>
      </c>
      <c r="E35" s="108">
        <f t="shared" si="4"/>
        <v>0</v>
      </c>
      <c r="F35" s="109" t="e">
        <f t="shared" si="5"/>
        <v>#DIV/0!</v>
      </c>
    </row>
    <row r="36" spans="1:6" x14ac:dyDescent="0.3">
      <c r="A36" s="97"/>
      <c r="B36" s="108">
        <v>0</v>
      </c>
      <c r="C36" s="108">
        <f t="shared" si="3"/>
        <v>0</v>
      </c>
      <c r="D36" s="108">
        <v>0</v>
      </c>
      <c r="E36" s="108">
        <f t="shared" si="4"/>
        <v>0</v>
      </c>
      <c r="F36" s="109" t="e">
        <f t="shared" si="5"/>
        <v>#DIV/0!</v>
      </c>
    </row>
    <row r="37" spans="1:6" x14ac:dyDescent="0.3">
      <c r="A37" s="97"/>
      <c r="B37" s="108">
        <v>0</v>
      </c>
      <c r="C37" s="108">
        <f t="shared" si="3"/>
        <v>0</v>
      </c>
      <c r="D37" s="108">
        <v>0</v>
      </c>
      <c r="E37" s="108">
        <f t="shared" si="4"/>
        <v>0</v>
      </c>
      <c r="F37" s="109" t="e">
        <f t="shared" si="5"/>
        <v>#DIV/0!</v>
      </c>
    </row>
    <row r="38" spans="1:6" x14ac:dyDescent="0.3">
      <c r="A38" s="97"/>
      <c r="B38" s="108">
        <v>0</v>
      </c>
      <c r="C38" s="108">
        <f t="shared" si="3"/>
        <v>0</v>
      </c>
      <c r="D38" s="108">
        <v>0</v>
      </c>
      <c r="E38" s="108">
        <f t="shared" si="4"/>
        <v>0</v>
      </c>
      <c r="F38" s="109" t="e">
        <f t="shared" si="5"/>
        <v>#DIV/0!</v>
      </c>
    </row>
    <row r="39" spans="1:6" x14ac:dyDescent="0.3">
      <c r="A39" s="97"/>
      <c r="B39" s="108">
        <v>0</v>
      </c>
      <c r="C39" s="108">
        <f t="shared" si="3"/>
        <v>0</v>
      </c>
      <c r="D39" s="108">
        <v>0</v>
      </c>
      <c r="E39" s="108">
        <f t="shared" si="4"/>
        <v>0</v>
      </c>
      <c r="F39" s="109" t="e">
        <f t="shared" si="5"/>
        <v>#DIV/0!</v>
      </c>
    </row>
    <row r="40" spans="1:6" x14ac:dyDescent="0.3">
      <c r="A40" s="97"/>
      <c r="B40" s="108">
        <v>0</v>
      </c>
      <c r="C40" s="108">
        <f t="shared" si="3"/>
        <v>0</v>
      </c>
      <c r="D40" s="108">
        <v>0</v>
      </c>
      <c r="E40" s="108">
        <f t="shared" si="4"/>
        <v>0</v>
      </c>
      <c r="F40" s="109" t="e">
        <f t="shared" si="5"/>
        <v>#DIV/0!</v>
      </c>
    </row>
    <row r="41" spans="1:6" x14ac:dyDescent="0.3">
      <c r="A41" s="97"/>
      <c r="B41" s="108">
        <v>0</v>
      </c>
      <c r="C41" s="108">
        <f t="shared" si="3"/>
        <v>0</v>
      </c>
      <c r="D41" s="108">
        <v>0</v>
      </c>
      <c r="E41" s="108">
        <f t="shared" si="4"/>
        <v>0</v>
      </c>
      <c r="F41" s="109" t="e">
        <f t="shared" si="5"/>
        <v>#DIV/0!</v>
      </c>
    </row>
    <row r="42" spans="1:6" ht="15" thickBot="1" x14ac:dyDescent="0.35">
      <c r="A42" s="97"/>
      <c r="B42" s="108">
        <v>0</v>
      </c>
      <c r="C42" s="108">
        <f t="shared" si="3"/>
        <v>0</v>
      </c>
      <c r="D42" s="108">
        <v>0</v>
      </c>
      <c r="E42" s="108">
        <f t="shared" si="4"/>
        <v>0</v>
      </c>
      <c r="F42" s="109" t="e">
        <f t="shared" si="5"/>
        <v>#DIV/0!</v>
      </c>
    </row>
    <row r="43" spans="1:6" ht="15" thickBot="1" x14ac:dyDescent="0.35">
      <c r="A43" s="212" t="s">
        <v>191</v>
      </c>
      <c r="B43" s="213"/>
      <c r="C43" s="213"/>
      <c r="D43" s="213"/>
      <c r="E43" s="214"/>
      <c r="F43" s="98" t="e">
        <f>SUM(F31:F42)/12</f>
        <v>#DIV/0!</v>
      </c>
    </row>
    <row r="48" spans="1:6" x14ac:dyDescent="0.3">
      <c r="A48" s="99"/>
      <c r="B48" s="99"/>
      <c r="C48" s="99"/>
    </row>
    <row r="49" spans="1:1" x14ac:dyDescent="0.3">
      <c r="A49" t="s">
        <v>193</v>
      </c>
    </row>
  </sheetData>
  <mergeCells count="8">
    <mergeCell ref="A43:E43"/>
    <mergeCell ref="A5:F5"/>
    <mergeCell ref="A7:F7"/>
    <mergeCell ref="A9:F9"/>
    <mergeCell ref="A10:F10"/>
    <mergeCell ref="A12:F12"/>
    <mergeCell ref="A26:E26"/>
    <mergeCell ref="A29:F2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6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683A2-6B6D-4748-95F5-1E55272E6D68}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TOTAL</vt:lpstr>
      <vt:lpstr>Educ. Social</vt:lpstr>
      <vt:lpstr>Crachá</vt:lpstr>
      <vt:lpstr>APURAÇÃO PIS e COFINS</vt:lpstr>
      <vt:lpstr>Planilha2</vt:lpstr>
      <vt:lpstr>'APURAÇÃO PIS e COFINS'!Area_de_impressao</vt:lpstr>
      <vt:lpstr>Crachá!Area_de_impressao</vt:lpstr>
      <vt:lpstr>'Educ. Social'!Area_de_impressao</vt:lpstr>
      <vt:lpstr>TOTAL!Area_de_impressao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Dell</dc:creator>
  <dc:description/>
  <cp:lastModifiedBy>Ana Paula Costa</cp:lastModifiedBy>
  <cp:revision>1</cp:revision>
  <cp:lastPrinted>2026-06-15T18:26:49Z</cp:lastPrinted>
  <dcterms:created xsi:type="dcterms:W3CDTF">2019-04-12T20:03:09Z</dcterms:created>
  <dcterms:modified xsi:type="dcterms:W3CDTF">2026-08-06T11:46:04Z</dcterms:modified>
  <dc:language>pt-BR</dc:language>
</cp:coreProperties>
</file>